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6. Решение №147 от 25.12.2025г\Утвержденное решение\"/>
    </mc:Choice>
  </mc:AlternateContent>
  <xr:revisionPtr revIDLastSave="0" documentId="13_ncr:1_{06A24713-F7B1-4720-97FB-77E9E4E216BB}" xr6:coauthVersionLast="47" xr6:coauthVersionMax="47" xr10:uidLastSave="{00000000-0000-0000-0000-000000000000}"/>
  <bookViews>
    <workbookView xWindow="1170" yWindow="1170" windowWidth="21930" windowHeight="1474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U50" i="1" l="1"/>
  <c r="U134" i="1"/>
  <c r="U133" i="1" s="1"/>
  <c r="U132" i="1" s="1"/>
  <c r="U131" i="1" s="1"/>
  <c r="U64" i="1"/>
  <c r="U24" i="1"/>
  <c r="U23" i="1" s="1"/>
  <c r="U115" i="1"/>
  <c r="U114" i="1" s="1"/>
  <c r="U113" i="1" s="1"/>
  <c r="U112" i="1" s="1"/>
  <c r="W24" i="1"/>
  <c r="W23" i="1" s="1"/>
  <c r="V24" i="1"/>
  <c r="V23" i="1" s="1"/>
  <c r="U98" i="1"/>
  <c r="U97" i="1" s="1"/>
  <c r="W115" i="1"/>
  <c r="W114" i="1" s="1"/>
  <c r="W113" i="1" s="1"/>
  <c r="W112" i="1" s="1"/>
  <c r="V115" i="1"/>
  <c r="V114" i="1" s="1"/>
  <c r="V113" i="1" s="1"/>
  <c r="V112" i="1" s="1"/>
  <c r="W134" i="1"/>
  <c r="W133" i="1" s="1"/>
  <c r="W132" i="1" s="1"/>
  <c r="W131" i="1" s="1"/>
  <c r="V134" i="1"/>
  <c r="V133" i="1" s="1"/>
  <c r="V132" i="1" s="1"/>
  <c r="V131" i="1" s="1"/>
  <c r="W129" i="1"/>
  <c r="W128" i="1" s="1"/>
  <c r="W127" i="1" s="1"/>
  <c r="W126" i="1" s="1"/>
  <c r="V129" i="1"/>
  <c r="V128" i="1" s="1"/>
  <c r="V127" i="1" s="1"/>
  <c r="V126" i="1" s="1"/>
  <c r="U129" i="1"/>
  <c r="U128" i="1" s="1"/>
  <c r="U127" i="1" s="1"/>
  <c r="U126" i="1" s="1"/>
  <c r="W110" i="1"/>
  <c r="W109" i="1" s="1"/>
  <c r="W108" i="1" s="1"/>
  <c r="W107" i="1" s="1"/>
  <c r="V110" i="1"/>
  <c r="V109" i="1" s="1"/>
  <c r="V108" i="1" s="1"/>
  <c r="V107" i="1" s="1"/>
  <c r="U110" i="1"/>
  <c r="U109" i="1" s="1"/>
  <c r="U108" i="1" s="1"/>
  <c r="U107" i="1" s="1"/>
  <c r="W105" i="1"/>
  <c r="W104" i="1" s="1"/>
  <c r="V105" i="1"/>
  <c r="V104" i="1" s="1"/>
  <c r="U105" i="1"/>
  <c r="U104" i="1" s="1"/>
  <c r="W98" i="1"/>
  <c r="W97" i="1" s="1"/>
  <c r="V98" i="1"/>
  <c r="V97" i="1" s="1"/>
  <c r="W93" i="1"/>
  <c r="W92" i="1" s="1"/>
  <c r="V93" i="1"/>
  <c r="V92" i="1" s="1"/>
  <c r="U93" i="1"/>
  <c r="U92" i="1" s="1"/>
  <c r="W89" i="1"/>
  <c r="W88" i="1" s="1"/>
  <c r="W87" i="1" s="1"/>
  <c r="V89" i="1"/>
  <c r="V88" i="1" s="1"/>
  <c r="V87" i="1" s="1"/>
  <c r="U89" i="1"/>
  <c r="U88" i="1" s="1"/>
  <c r="U87" i="1" s="1"/>
  <c r="W84" i="1"/>
  <c r="W83" i="1" s="1"/>
  <c r="W82" i="1" s="1"/>
  <c r="W81" i="1" s="1"/>
  <c r="V84" i="1"/>
  <c r="U84" i="1"/>
  <c r="U83" i="1" s="1"/>
  <c r="U82" i="1" s="1"/>
  <c r="U81" i="1" s="1"/>
  <c r="W75" i="1"/>
  <c r="W74" i="1" s="1"/>
  <c r="W73" i="1" s="1"/>
  <c r="V75" i="1"/>
  <c r="V74" i="1" s="1"/>
  <c r="V73" i="1" s="1"/>
  <c r="U75" i="1"/>
  <c r="U74" i="1" s="1"/>
  <c r="U73" i="1" s="1"/>
  <c r="U69" i="1"/>
  <c r="U68" i="1" s="1"/>
  <c r="U67" i="1" s="1"/>
  <c r="W69" i="1"/>
  <c r="W68" i="1" s="1"/>
  <c r="W67" i="1" s="1"/>
  <c r="V69" i="1"/>
  <c r="V68" i="1" s="1"/>
  <c r="V67" i="1" s="1"/>
  <c r="W64" i="1"/>
  <c r="W63" i="1" s="1"/>
  <c r="W62" i="1" s="1"/>
  <c r="W61" i="1" s="1"/>
  <c r="V64" i="1"/>
  <c r="V63" i="1" s="1"/>
  <c r="V62" i="1" s="1"/>
  <c r="V61" i="1" s="1"/>
  <c r="U63" i="1"/>
  <c r="U62" i="1" s="1"/>
  <c r="U61" i="1" s="1"/>
  <c r="W57" i="1"/>
  <c r="W56" i="1" s="1"/>
  <c r="V57" i="1"/>
  <c r="V56" i="1" s="1"/>
  <c r="U57" i="1"/>
  <c r="U56" i="1" s="1"/>
  <c r="W52" i="1"/>
  <c r="W51" i="1" s="1"/>
  <c r="V52" i="1"/>
  <c r="V51" i="1" s="1"/>
  <c r="U52" i="1"/>
  <c r="U51" i="1" s="1"/>
  <c r="W48" i="1"/>
  <c r="W47" i="1" s="1"/>
  <c r="W46" i="1" s="1"/>
  <c r="V48" i="1"/>
  <c r="V47" i="1" s="1"/>
  <c r="V46" i="1" s="1"/>
  <c r="U48" i="1"/>
  <c r="U47" i="1" s="1"/>
  <c r="U46" i="1" s="1"/>
  <c r="W44" i="1"/>
  <c r="W43" i="1" s="1"/>
  <c r="W42" i="1" s="1"/>
  <c r="V44" i="1"/>
  <c r="V43" i="1" s="1"/>
  <c r="V42" i="1" s="1"/>
  <c r="U44" i="1"/>
  <c r="U43" i="1" s="1"/>
  <c r="U42" i="1" s="1"/>
  <c r="W40" i="1"/>
  <c r="W39" i="1" s="1"/>
  <c r="W38" i="1" s="1"/>
  <c r="V40" i="1"/>
  <c r="V39" i="1" s="1"/>
  <c r="V38" i="1" s="1"/>
  <c r="U40" i="1"/>
  <c r="U39" i="1" s="1"/>
  <c r="U38" i="1" s="1"/>
  <c r="W35" i="1"/>
  <c r="W34" i="1" s="1"/>
  <c r="V35" i="1"/>
  <c r="V34" i="1" s="1"/>
  <c r="U35" i="1"/>
  <c r="U34" i="1" s="1"/>
  <c r="W32" i="1"/>
  <c r="W31" i="1" s="1"/>
  <c r="V32" i="1"/>
  <c r="V31" i="1" s="1"/>
  <c r="U32" i="1"/>
  <c r="U31" i="1" s="1"/>
  <c r="W21" i="1"/>
  <c r="W20" i="1" s="1"/>
  <c r="V21" i="1"/>
  <c r="V20" i="1" s="1"/>
  <c r="U21" i="1"/>
  <c r="U20" i="1" s="1"/>
  <c r="U19" i="1" l="1"/>
  <c r="V19" i="1"/>
  <c r="W19" i="1"/>
  <c r="V91" i="1"/>
  <c r="V86" i="1" s="1"/>
  <c r="W91" i="1"/>
  <c r="W86" i="1" s="1"/>
  <c r="U91" i="1"/>
  <c r="U86" i="1" s="1"/>
  <c r="V83" i="1"/>
  <c r="V82" i="1" s="1"/>
  <c r="V81" i="1" s="1"/>
  <c r="U66" i="1"/>
  <c r="V66" i="1"/>
  <c r="W66" i="1"/>
  <c r="V50" i="1"/>
  <c r="W50" i="1"/>
  <c r="V18" i="1" l="1"/>
  <c r="V17" i="1" s="1"/>
  <c r="V140" i="1" s="1"/>
  <c r="W18" i="1"/>
  <c r="W17" i="1" s="1"/>
  <c r="W140" i="1" s="1"/>
  <c r="U18" i="1"/>
  <c r="U17" i="1" s="1"/>
  <c r="U140" i="1" s="1"/>
</calcChain>
</file>

<file path=xl/sharedStrings.xml><?xml version="1.0" encoding="utf-8"?>
<sst xmlns="http://schemas.openxmlformats.org/spreadsheetml/2006/main" count="625" uniqueCount="213">
  <si>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</si>
  <si>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</si>
  <si>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</si>
  <si>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</si>
  <si>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</si>
  <si>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</si>
  <si>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</si>
  <si>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</si>
  <si>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</si>
  <si>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</si>
  <si>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</si>
  <si>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</si>
  <si>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</si>
  <si>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</si>
  <si>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</si>
  <si>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</si>
  <si>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</si>
  <si>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</si>
  <si>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</si>
  <si>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</si>
  <si>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</si>
  <si>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</si>
  <si>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</si>
  <si>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</si>
  <si>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</si>
  <si>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</si>
  <si>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</si>
  <si>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</si>
  <si>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</si>
  <si>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</si>
  <si>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</si>
  <si>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</si>
  <si>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</si>
  <si>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</si>
  <si>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</si>
  <si>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</si>
  <si>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</si>
  <si>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</si>
  <si>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</si>
  <si>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</si>
  <si>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</si>
  <si>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</si>
  <si>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</si>
  <si>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</si>
  <si>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</si>
  <si>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</si>
  <si>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</si>
  <si>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</si>
  <si>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</si>
  <si>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</si>
  <si>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</si>
  <si>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</si>
  <si>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</si>
  <si>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</si>
  <si>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</si>
  <si>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</si>
  <si>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</si>
  <si>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</si>
  <si>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</si>
  <si>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</si>
  <si>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</si>
  <si>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</si>
  <si>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</si>
  <si>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</si>
  <si>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</si>
  <si>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</si>
  <si>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</si>
  <si>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</si>
  <si>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</si>
  <si>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</si>
  <si>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</si>
  <si>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</si>
  <si>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</si>
  <si>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</si>
  <si>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</si>
  <si>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</si>
  <si>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</si>
  <si>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</si>
  <si>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</si>
  <si>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</si>
  <si>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</si>
  <si>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</si>
  <si>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</si>
  <si>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</si>
  <si>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</si>
  <si>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</si>
  <si>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</si>
  <si>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</si>
  <si>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</si>
  <si>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</si>
  <si>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</si>
  <si>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</si>
  <si>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</si>
  <si>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</si>
  <si>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</si>
  <si>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</si>
  <si>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</si>
  <si>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</si>
  <si>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</si>
  <si>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</si>
  <si>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</si>
  <si>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</si>
  <si>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</si>
  <si>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</si>
  <si>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</si>
  <si>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</si>
  <si>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</si>
  <si>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</si>
  <si>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</si>
  <si>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</si>
  <si>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</si>
  <si>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</si>
  <si>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</si>
  <si>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</si>
  <si>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</si>
  <si>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</si>
  <si>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</si>
  <si>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</si>
  <si>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</si>
  <si>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</si>
  <si>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</si>
  <si>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</si>
  <si>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</si>
  <si>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</si>
  <si>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</si>
  <si>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</si>
  <si>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</si>
  <si>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</si>
  <si>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</si>
  <si>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</si>
  <si>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</si>
  <si>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</si>
  <si>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</si>
  <si>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</si>
  <si>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</si>
  <si>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</si>
  <si>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</si>
  <si>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</si>
  <si>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</si>
  <si>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</si>
  <si>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</si>
  <si>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</si>
  <si>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</si>
  <si>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</si>
  <si>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</si>
  <si>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</si>
  <si>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</si>
  <si>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</si>
  <si>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</si>
  <si>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</si>
  <si>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</si>
  <si>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</si>
  <si>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</si>
  <si>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</si>
  <si>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</si>
  <si>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</si>
  <si>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</si>
  <si>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</si>
  <si>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</si>
  <si>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</si>
  <si>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</si>
  <si>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</si>
  <si>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</si>
  <si>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</si>
  <si>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</si>
  <si>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</si>
  <si>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</si>
  <si>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</si>
  <si>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</si>
  <si>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</si>
  <si>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</si>
  <si>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</si>
  <si>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</si>
  <si>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</si>
  <si>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</si>
  <si>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10.4.06.L4670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</si>
  <si>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</si>
  <si>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</si>
  <si>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</si>
  <si>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</si>
  <si>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</si>
  <si>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</si>
  <si>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</si>
  <si>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</si>
  <si>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</si>
  <si>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</si>
  <si>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</si>
  <si>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</si>
  <si>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</si>
  <si>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</si>
  <si>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</si>
  <si>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</si>
  <si>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"О внесении изменений и дополнений в решение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</si>
  <si>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</si>
  <si>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</si>
  <si>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</si>
  <si>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</si>
  <si>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</si>
  <si>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</si>
  <si>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</si>
  <si>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2.4.0</t>
  </si>
  <si>
    <t>10.4.08.28720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</si>
  <si>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</si>
  <si>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</si>
  <si>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</si>
  <si>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</si>
  <si>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</si>
  <si>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</si>
  <si>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</si>
  <si>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10.4.05.28230</t>
  </si>
  <si>
    <t>Расходы на содержание здания Дома культуры, а также прилегающей к нему территории (Иные закупки товаров, работ и услуг для обеспечения государственных (муниципальных) нужд)</t>
  </si>
  <si>
    <t>от 25.12.2025 №147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</si>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</sst>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3"/>
  <sheetViews>
    <sheetView showGridLines="0" tabSelected="1" workbookViewId="0">
      <selection activeCell="D13" sqref="D13:D15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98</v>
      </c>
    </row>
    <row r="2" spans="1:23" ht="15.75" x14ac:dyDescent="0.25">
      <c r="W2" s="2" t="s">
        <v>212</v>
      </c>
    </row>
    <row r="3" spans="1:23" ht="15.75" x14ac:dyDescent="0.25">
      <c r="W3" s="2" t="s">
        <v>99</v>
      </c>
    </row>
    <row r="4" spans="1:23" ht="15.75" x14ac:dyDescent="0.25">
      <c r="E4" s="59" t="s">
        <v>192</v>
      </c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ht="15.75" x14ac:dyDescent="0.25">
      <c r="W5" s="2" t="s">
        <v>100</v>
      </c>
    </row>
    <row r="6" spans="1:23" ht="15.75" x14ac:dyDescent="0.25">
      <c r="W6" s="2" t="s">
        <v>101</v>
      </c>
    </row>
    <row r="7" spans="1:23" ht="15.75" x14ac:dyDescent="0.25">
      <c r="W7" s="2" t="s">
        <v>102</v>
      </c>
    </row>
    <row r="8" spans="1:23" ht="15.75" x14ac:dyDescent="0.25">
      <c r="W8" s="2" t="s">
        <v>211</v>
      </c>
    </row>
    <row r="10" spans="1:23" ht="39" customHeight="1" x14ac:dyDescent="0.25">
      <c r="A10" s="63" t="s">
        <v>97</v>
      </c>
      <c r="B10" s="63"/>
      <c r="C10" s="63"/>
      <c r="D10" s="63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3"/>
      <c r="U10" s="63"/>
      <c r="V10" s="65"/>
      <c r="W10" s="65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96</v>
      </c>
    </row>
    <row r="13" spans="1:23" ht="15.75" x14ac:dyDescent="0.25">
      <c r="A13" s="66" t="s">
        <v>0</v>
      </c>
      <c r="B13" s="61" t="s">
        <v>1</v>
      </c>
      <c r="C13" s="61" t="s">
        <v>2</v>
      </c>
      <c r="D13" s="61" t="s">
        <v>3</v>
      </c>
      <c r="E13" s="61" t="s">
        <v>4</v>
      </c>
      <c r="F13" s="62" t="s">
        <v>4</v>
      </c>
      <c r="G13" s="62" t="s">
        <v>4</v>
      </c>
      <c r="H13" s="62" t="s">
        <v>4</v>
      </c>
      <c r="I13" s="62" t="s">
        <v>4</v>
      </c>
      <c r="J13" s="62" t="s">
        <v>4</v>
      </c>
      <c r="K13" s="62" t="s">
        <v>4</v>
      </c>
      <c r="L13" s="62" t="s">
        <v>4</v>
      </c>
      <c r="M13" s="62" t="s">
        <v>4</v>
      </c>
      <c r="N13" s="62" t="s">
        <v>4</v>
      </c>
      <c r="O13" s="62" t="s">
        <v>4</v>
      </c>
      <c r="P13" s="62" t="s">
        <v>4</v>
      </c>
      <c r="Q13" s="62" t="s">
        <v>4</v>
      </c>
      <c r="R13" s="62" t="s">
        <v>4</v>
      </c>
      <c r="S13" s="62" t="s">
        <v>4</v>
      </c>
      <c r="T13" s="61" t="s">
        <v>5</v>
      </c>
      <c r="U13" s="66" t="s">
        <v>93</v>
      </c>
      <c r="V13" s="66" t="s">
        <v>94</v>
      </c>
      <c r="W13" s="66" t="s">
        <v>95</v>
      </c>
    </row>
    <row r="14" spans="1:23" ht="15.75" x14ac:dyDescent="0.25">
      <c r="A14" s="66"/>
      <c r="B14" s="61"/>
      <c r="C14" s="61"/>
      <c r="D14" s="61"/>
      <c r="E14" s="61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1"/>
      <c r="U14" s="66"/>
      <c r="V14" s="66"/>
      <c r="W14" s="66"/>
    </row>
    <row r="15" spans="1:23" ht="15.75" x14ac:dyDescent="0.25">
      <c r="A15" s="66"/>
      <c r="B15" s="61" t="s">
        <v>1</v>
      </c>
      <c r="C15" s="61" t="s">
        <v>2</v>
      </c>
      <c r="D15" s="61" t="s">
        <v>3</v>
      </c>
      <c r="E15" s="61" t="s">
        <v>4</v>
      </c>
      <c r="F15" s="62" t="s">
        <v>4</v>
      </c>
      <c r="G15" s="62" t="s">
        <v>4</v>
      </c>
      <c r="H15" s="62" t="s">
        <v>4</v>
      </c>
      <c r="I15" s="62" t="s">
        <v>4</v>
      </c>
      <c r="J15" s="62" t="s">
        <v>4</v>
      </c>
      <c r="K15" s="62" t="s">
        <v>4</v>
      </c>
      <c r="L15" s="62" t="s">
        <v>4</v>
      </c>
      <c r="M15" s="62" t="s">
        <v>4</v>
      </c>
      <c r="N15" s="62" t="s">
        <v>4</v>
      </c>
      <c r="O15" s="62" t="s">
        <v>4</v>
      </c>
      <c r="P15" s="62" t="s">
        <v>4</v>
      </c>
      <c r="Q15" s="62" t="s">
        <v>4</v>
      </c>
      <c r="R15" s="62" t="s">
        <v>4</v>
      </c>
      <c r="S15" s="62" t="s">
        <v>4</v>
      </c>
      <c r="T15" s="61" t="s">
        <v>5</v>
      </c>
      <c r="U15" s="66"/>
      <c r="V15" s="66" t="s">
        <v>6</v>
      </c>
      <c r="W15" s="66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U18+U61+U66+U81+U86+U107+U112+U126+U131</f>
        <v>56833</v>
      </c>
      <c r="V17" s="14">
        <f>V18+V61+V66+V81+V86+V107+V112+V126+V131</f>
        <v>20500.400000000001</v>
      </c>
      <c r="W17" s="14">
        <f>W18+W61+W66+W81+W86+W107+W112+W126+W131</f>
        <v>17012.599999999999</v>
      </c>
    </row>
    <row r="18" spans="1:23" ht="15.75" x14ac:dyDescent="0.25">
      <c r="A18" s="19" t="s">
        <v>114</v>
      </c>
      <c r="B18" s="27" t="s">
        <v>7</v>
      </c>
      <c r="C18" s="28" t="s">
        <v>9</v>
      </c>
      <c r="D18" s="28" t="s">
        <v>112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U19+U38+U42+U46+U50</f>
        <v>14269.3</v>
      </c>
      <c r="V18" s="14">
        <f t="shared" ref="V18:W18" si="0">V19+V38+V42+V46+V50</f>
        <v>13086.5</v>
      </c>
      <c r="W18" s="14">
        <f t="shared" si="0"/>
        <v>11970.1</v>
      </c>
    </row>
    <row r="19" spans="1:23" ht="47.25" x14ac:dyDescent="0.25">
      <c r="A19" s="26" t="s">
        <v>115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U20+U23+U31+U34</f>
        <v>13388.9</v>
      </c>
      <c r="V19" s="14">
        <f>V20+V23+V31+V34</f>
        <v>11724.5</v>
      </c>
      <c r="W19" s="14">
        <f>W20+W23+W31+W34</f>
        <v>11141.7</v>
      </c>
    </row>
    <row r="20" spans="1:23" ht="47.25" x14ac:dyDescent="0.25">
      <c r="A20" s="33" t="s">
        <v>116</v>
      </c>
      <c r="B20" s="27" t="s">
        <v>7</v>
      </c>
      <c r="C20" s="28" t="s">
        <v>9</v>
      </c>
      <c r="D20" s="28" t="s">
        <v>10</v>
      </c>
      <c r="E20" s="28" t="s">
        <v>104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117</v>
      </c>
      <c r="B21" s="27" t="s">
        <v>7</v>
      </c>
      <c r="C21" s="28" t="s">
        <v>9</v>
      </c>
      <c r="D21" s="28" t="s">
        <v>10</v>
      </c>
      <c r="E21" s="28" t="s">
        <v>113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119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13331.199999999999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117</v>
      </c>
      <c r="B24" s="23" t="s">
        <v>7</v>
      </c>
      <c r="C24" s="23" t="s">
        <v>9</v>
      </c>
      <c r="D24" s="23" t="s">
        <v>10</v>
      </c>
      <c r="E24" s="25" t="s">
        <v>118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U25+U26+U27+U30+U28+U29</f>
        <v>13331.199999999999</v>
      </c>
      <c r="V24" s="15">
        <f>V25+V26+V27+V30+V28</f>
        <v>11724.3</v>
      </c>
      <c r="W24" s="15">
        <f>W25+W26+W27+W30+W28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57">
        <v>11541.3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57">
        <v>1378.1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55" t="s">
        <v>195</v>
      </c>
      <c r="B28" s="23" t="s">
        <v>7</v>
      </c>
      <c r="C28" s="23" t="s">
        <v>9</v>
      </c>
      <c r="D28" s="23" t="s">
        <v>10</v>
      </c>
      <c r="E28" s="23" t="s">
        <v>194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82.1</v>
      </c>
      <c r="V28" s="15">
        <v>0</v>
      </c>
      <c r="W28" s="15">
        <v>0</v>
      </c>
    </row>
    <row r="29" spans="1:23" ht="63" x14ac:dyDescent="0.25">
      <c r="A29" s="22" t="s">
        <v>203</v>
      </c>
      <c r="B29" s="23" t="s">
        <v>7</v>
      </c>
      <c r="C29" s="23" t="s">
        <v>9</v>
      </c>
      <c r="D29" s="23" t="s">
        <v>10</v>
      </c>
      <c r="E29" s="23" t="s">
        <v>204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120.9</v>
      </c>
      <c r="V29" s="15">
        <v>0</v>
      </c>
      <c r="W29" s="15">
        <v>0</v>
      </c>
    </row>
    <row r="30" spans="1:23" ht="47.25" x14ac:dyDescent="0.25">
      <c r="A30" s="39" t="s">
        <v>190</v>
      </c>
      <c r="B30" s="23" t="s">
        <v>7</v>
      </c>
      <c r="C30" s="23" t="s">
        <v>9</v>
      </c>
      <c r="D30" s="23" t="s">
        <v>10</v>
      </c>
      <c r="E30" s="13" t="s">
        <v>191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>
        <v>240</v>
      </c>
      <c r="U30" s="15">
        <v>168.8</v>
      </c>
      <c r="V30" s="15">
        <v>0</v>
      </c>
      <c r="W30" s="15">
        <v>0</v>
      </c>
    </row>
    <row r="31" spans="1:23" ht="31.5" x14ac:dyDescent="0.25">
      <c r="A31" s="33" t="s">
        <v>120</v>
      </c>
      <c r="B31" s="23" t="s">
        <v>7</v>
      </c>
      <c r="C31" s="23" t="s">
        <v>9</v>
      </c>
      <c r="D31" s="23" t="s">
        <v>10</v>
      </c>
      <c r="E31" s="23">
        <v>14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ref="U31:W32" si="2">U32</f>
        <v>1.5</v>
      </c>
      <c r="V31" s="15">
        <f t="shared" si="2"/>
        <v>0</v>
      </c>
      <c r="W31" s="15">
        <f t="shared" si="2"/>
        <v>0</v>
      </c>
    </row>
    <row r="32" spans="1:23" ht="15.75" x14ac:dyDescent="0.25">
      <c r="A32" s="33" t="s">
        <v>117</v>
      </c>
      <c r="B32" s="23" t="s">
        <v>7</v>
      </c>
      <c r="C32" s="23" t="s">
        <v>9</v>
      </c>
      <c r="D32" s="23" t="s">
        <v>10</v>
      </c>
      <c r="E32" s="25" t="s">
        <v>121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 t="shared" si="2"/>
        <v>1.5</v>
      </c>
      <c r="V32" s="15">
        <f t="shared" si="2"/>
        <v>0</v>
      </c>
      <c r="W32" s="15">
        <f t="shared" si="2"/>
        <v>0</v>
      </c>
    </row>
    <row r="33" spans="1:23" ht="63" x14ac:dyDescent="0.25">
      <c r="A33" s="22" t="s">
        <v>25</v>
      </c>
      <c r="B33" s="23" t="s">
        <v>7</v>
      </c>
      <c r="C33" s="23" t="s">
        <v>9</v>
      </c>
      <c r="D33" s="23" t="s">
        <v>10</v>
      </c>
      <c r="E33" s="23" t="s">
        <v>26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240</v>
      </c>
      <c r="U33" s="15">
        <v>1.5</v>
      </c>
      <c r="V33" s="15">
        <v>0</v>
      </c>
      <c r="W33" s="15">
        <v>0</v>
      </c>
    </row>
    <row r="34" spans="1:23" ht="15.75" x14ac:dyDescent="0.25">
      <c r="A34" s="33" t="s">
        <v>124</v>
      </c>
      <c r="B34" s="23" t="s">
        <v>7</v>
      </c>
      <c r="C34" s="23" t="s">
        <v>9</v>
      </c>
      <c r="D34" s="23" t="s">
        <v>10</v>
      </c>
      <c r="E34" s="23">
        <v>99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</f>
        <v>51.2</v>
      </c>
      <c r="V34" s="15">
        <f t="shared" ref="V34:W34" si="3">V35</f>
        <v>0.2</v>
      </c>
      <c r="W34" s="15">
        <f t="shared" si="3"/>
        <v>0.2</v>
      </c>
    </row>
    <row r="35" spans="1:23" ht="15.75" x14ac:dyDescent="0.25">
      <c r="A35" s="33" t="s">
        <v>125</v>
      </c>
      <c r="B35" s="23" t="s">
        <v>7</v>
      </c>
      <c r="C35" s="23" t="s">
        <v>9</v>
      </c>
      <c r="D35" s="23" t="s">
        <v>10</v>
      </c>
      <c r="E35" s="23" t="s">
        <v>122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>U36+U37</f>
        <v>51.2</v>
      </c>
      <c r="V35" s="15">
        <f t="shared" ref="V35:W35" si="4">V36+V37</f>
        <v>0.2</v>
      </c>
      <c r="W35" s="15">
        <f t="shared" si="4"/>
        <v>0.2</v>
      </c>
    </row>
    <row r="36" spans="1:23" ht="126" x14ac:dyDescent="0.25">
      <c r="A36" s="24" t="s">
        <v>27</v>
      </c>
      <c r="B36" s="23" t="s">
        <v>7</v>
      </c>
      <c r="C36" s="23" t="s">
        <v>9</v>
      </c>
      <c r="D36" s="23" t="s">
        <v>10</v>
      </c>
      <c r="E36" s="23" t="s">
        <v>28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240</v>
      </c>
      <c r="U36" s="15">
        <v>0.2</v>
      </c>
      <c r="V36" s="15">
        <v>0.2</v>
      </c>
      <c r="W36" s="15">
        <v>0.2</v>
      </c>
    </row>
    <row r="37" spans="1:23" ht="78.75" x14ac:dyDescent="0.25">
      <c r="A37" s="22" t="s">
        <v>29</v>
      </c>
      <c r="B37" s="23" t="s">
        <v>7</v>
      </c>
      <c r="C37" s="23" t="s">
        <v>9</v>
      </c>
      <c r="D37" s="23" t="s">
        <v>10</v>
      </c>
      <c r="E37" s="23" t="s">
        <v>30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51</v>
      </c>
      <c r="V37" s="15">
        <v>0</v>
      </c>
      <c r="W37" s="15">
        <v>0</v>
      </c>
    </row>
    <row r="38" spans="1:23" ht="43.5" customHeight="1" x14ac:dyDescent="0.25">
      <c r="A38" s="26" t="s">
        <v>126</v>
      </c>
      <c r="B38" s="23" t="s">
        <v>7</v>
      </c>
      <c r="C38" s="23" t="s">
        <v>9</v>
      </c>
      <c r="D38" s="25" t="s">
        <v>104</v>
      </c>
      <c r="E38" s="25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39" si="5">U39</f>
        <v>193.5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124</v>
      </c>
      <c r="B39" s="23" t="s">
        <v>7</v>
      </c>
      <c r="C39" s="23" t="s">
        <v>9</v>
      </c>
      <c r="D39" s="25" t="s">
        <v>104</v>
      </c>
      <c r="E39" s="25" t="s">
        <v>123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5"/>
        <v>193.5</v>
      </c>
      <c r="V39" s="15">
        <f t="shared" si="5"/>
        <v>0</v>
      </c>
      <c r="W39" s="15">
        <f t="shared" si="5"/>
        <v>0</v>
      </c>
    </row>
    <row r="40" spans="1:23" ht="15.75" x14ac:dyDescent="0.25">
      <c r="A40" s="33" t="s">
        <v>125</v>
      </c>
      <c r="B40" s="23" t="s">
        <v>7</v>
      </c>
      <c r="C40" s="23" t="s">
        <v>9</v>
      </c>
      <c r="D40" s="25" t="s">
        <v>104</v>
      </c>
      <c r="E40" s="25" t="s">
        <v>122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>U41</f>
        <v>193.5</v>
      </c>
      <c r="V40" s="15">
        <f t="shared" ref="V40:W40" si="6">V41</f>
        <v>0</v>
      </c>
      <c r="W40" s="15">
        <f t="shared" si="6"/>
        <v>0</v>
      </c>
    </row>
    <row r="41" spans="1:23" ht="94.5" x14ac:dyDescent="0.25">
      <c r="A41" s="24" t="s">
        <v>31</v>
      </c>
      <c r="B41" s="23" t="s">
        <v>7</v>
      </c>
      <c r="C41" s="23" t="s">
        <v>9</v>
      </c>
      <c r="D41" s="25" t="s">
        <v>104</v>
      </c>
      <c r="E41" s="23" t="s">
        <v>32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540</v>
      </c>
      <c r="U41" s="15">
        <v>193.5</v>
      </c>
      <c r="V41" s="15">
        <v>0</v>
      </c>
      <c r="W41" s="15">
        <v>0</v>
      </c>
    </row>
    <row r="42" spans="1:23" ht="15.75" x14ac:dyDescent="0.25">
      <c r="A42" s="34" t="s">
        <v>130</v>
      </c>
      <c r="B42" s="23" t="s">
        <v>7</v>
      </c>
      <c r="C42" s="23" t="s">
        <v>9</v>
      </c>
      <c r="D42" s="23" t="s">
        <v>35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ref="U42:W44" si="7">U43</f>
        <v>0</v>
      </c>
      <c r="V42" s="15">
        <f t="shared" si="7"/>
        <v>859.7</v>
      </c>
      <c r="W42" s="15">
        <f t="shared" si="7"/>
        <v>0</v>
      </c>
    </row>
    <row r="43" spans="1:23" ht="31.5" x14ac:dyDescent="0.25">
      <c r="A43" s="33" t="s">
        <v>129</v>
      </c>
      <c r="B43" s="23" t="s">
        <v>7</v>
      </c>
      <c r="C43" s="23" t="s">
        <v>9</v>
      </c>
      <c r="D43" s="23" t="s">
        <v>35</v>
      </c>
      <c r="E43" s="23">
        <v>91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0</v>
      </c>
      <c r="V43" s="15">
        <f t="shared" si="7"/>
        <v>859.7</v>
      </c>
      <c r="W43" s="15">
        <f t="shared" si="7"/>
        <v>0</v>
      </c>
    </row>
    <row r="44" spans="1:23" ht="15.75" x14ac:dyDescent="0.25">
      <c r="A44" s="33" t="s">
        <v>128</v>
      </c>
      <c r="B44" s="23" t="s">
        <v>7</v>
      </c>
      <c r="C44" s="23" t="s">
        <v>9</v>
      </c>
      <c r="D44" s="23" t="s">
        <v>35</v>
      </c>
      <c r="E44" s="23" t="s">
        <v>127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 t="shared" si="7"/>
        <v>0</v>
      </c>
      <c r="V44" s="15">
        <f t="shared" si="7"/>
        <v>859.7</v>
      </c>
      <c r="W44" s="15">
        <f t="shared" si="7"/>
        <v>0</v>
      </c>
    </row>
    <row r="45" spans="1:23" ht="47.25" x14ac:dyDescent="0.25">
      <c r="A45" s="22" t="s">
        <v>36</v>
      </c>
      <c r="B45" s="23" t="s">
        <v>7</v>
      </c>
      <c r="C45" s="23" t="s">
        <v>9</v>
      </c>
      <c r="D45" s="23" t="s">
        <v>35</v>
      </c>
      <c r="E45" s="23" t="s">
        <v>37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880</v>
      </c>
      <c r="U45" s="15">
        <v>0</v>
      </c>
      <c r="V45" s="15">
        <v>859.7</v>
      </c>
      <c r="W45" s="15">
        <v>0</v>
      </c>
    </row>
    <row r="46" spans="1:23" ht="15.75" x14ac:dyDescent="0.25">
      <c r="A46" s="34" t="s">
        <v>132</v>
      </c>
      <c r="B46" s="23" t="s">
        <v>7</v>
      </c>
      <c r="C46" s="23" t="s">
        <v>9</v>
      </c>
      <c r="D46" s="23" t="s">
        <v>38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0</v>
      </c>
      <c r="V46" s="15">
        <f t="shared" ref="V46:W48" si="8">V47</f>
        <v>1</v>
      </c>
      <c r="W46" s="15">
        <f t="shared" si="8"/>
        <v>1</v>
      </c>
    </row>
    <row r="47" spans="1:23" ht="15.75" x14ac:dyDescent="0.25">
      <c r="A47" s="33" t="s">
        <v>124</v>
      </c>
      <c r="B47" s="23" t="s">
        <v>7</v>
      </c>
      <c r="C47" s="23" t="s">
        <v>9</v>
      </c>
      <c r="D47" s="23" t="s">
        <v>38</v>
      </c>
      <c r="E47" s="23">
        <v>99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0</v>
      </c>
      <c r="V47" s="15">
        <f t="shared" si="8"/>
        <v>1</v>
      </c>
      <c r="W47" s="15">
        <f t="shared" si="8"/>
        <v>1</v>
      </c>
    </row>
    <row r="48" spans="1:23" ht="15.75" x14ac:dyDescent="0.25">
      <c r="A48" s="33" t="s">
        <v>133</v>
      </c>
      <c r="B48" s="23" t="s">
        <v>7</v>
      </c>
      <c r="C48" s="23" t="s">
        <v>9</v>
      </c>
      <c r="D48" s="23" t="s">
        <v>38</v>
      </c>
      <c r="E48" s="23" t="s">
        <v>131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</f>
        <v>0</v>
      </c>
      <c r="V48" s="15">
        <f t="shared" si="8"/>
        <v>1</v>
      </c>
      <c r="W48" s="15">
        <f t="shared" si="8"/>
        <v>1</v>
      </c>
    </row>
    <row r="49" spans="1:23" ht="63" x14ac:dyDescent="0.25">
      <c r="A49" s="22" t="s">
        <v>39</v>
      </c>
      <c r="B49" s="23" t="s">
        <v>7</v>
      </c>
      <c r="C49" s="23" t="s">
        <v>9</v>
      </c>
      <c r="D49" s="23" t="s">
        <v>38</v>
      </c>
      <c r="E49" s="23" t="s">
        <v>40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>
        <v>870</v>
      </c>
      <c r="U49" s="15">
        <v>0</v>
      </c>
      <c r="V49" s="15">
        <v>1</v>
      </c>
      <c r="W49" s="15">
        <v>1</v>
      </c>
    </row>
    <row r="50" spans="1:23" ht="15.75" x14ac:dyDescent="0.25">
      <c r="A50" s="34" t="s">
        <v>134</v>
      </c>
      <c r="B50" s="23" t="s">
        <v>7</v>
      </c>
      <c r="C50" s="23" t="s">
        <v>9</v>
      </c>
      <c r="D50" s="23" t="s">
        <v>41</v>
      </c>
      <c r="E50" s="23"/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U51+U56</f>
        <v>686.9</v>
      </c>
      <c r="V50" s="15">
        <f>V51+V56</f>
        <v>501.3</v>
      </c>
      <c r="W50" s="15">
        <f>W51+W56</f>
        <v>827.4</v>
      </c>
    </row>
    <row r="51" spans="1:23" ht="63" x14ac:dyDescent="0.25">
      <c r="A51" s="36" t="s">
        <v>119</v>
      </c>
      <c r="B51" s="23" t="s">
        <v>7</v>
      </c>
      <c r="C51" s="23" t="s">
        <v>9</v>
      </c>
      <c r="D51" s="23" t="s">
        <v>41</v>
      </c>
      <c r="E51" s="23">
        <v>13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</f>
        <v>600.1</v>
      </c>
      <c r="V51" s="15">
        <f t="shared" ref="V51:W51" si="9">V52</f>
        <v>0</v>
      </c>
      <c r="W51" s="15">
        <f t="shared" si="9"/>
        <v>0</v>
      </c>
    </row>
    <row r="52" spans="1:23" ht="15.75" x14ac:dyDescent="0.25">
      <c r="A52" s="36" t="s">
        <v>117</v>
      </c>
      <c r="B52" s="23" t="s">
        <v>7</v>
      </c>
      <c r="C52" s="23" t="s">
        <v>9</v>
      </c>
      <c r="D52" s="23" t="s">
        <v>41</v>
      </c>
      <c r="E52" s="25" t="s">
        <v>118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3"/>
      <c r="U52" s="15">
        <f>U53+U54+U55</f>
        <v>600.1</v>
      </c>
      <c r="V52" s="15">
        <f t="shared" ref="V52:W52" si="10">V53+V54+V55</f>
        <v>0</v>
      </c>
      <c r="W52" s="15">
        <f t="shared" si="10"/>
        <v>0</v>
      </c>
    </row>
    <row r="53" spans="1:23" ht="63" hidden="1" x14ac:dyDescent="0.25">
      <c r="A53" s="26" t="s">
        <v>19</v>
      </c>
      <c r="B53" s="23" t="s">
        <v>7</v>
      </c>
      <c r="C53" s="23" t="s">
        <v>9</v>
      </c>
      <c r="D53" s="23" t="s">
        <v>41</v>
      </c>
      <c r="E53" s="27" t="s">
        <v>20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/>
      <c r="V53" s="15">
        <v>0</v>
      </c>
      <c r="W53" s="15">
        <v>0</v>
      </c>
    </row>
    <row r="54" spans="1:23" ht="47.25" x14ac:dyDescent="0.25">
      <c r="A54" s="26" t="s">
        <v>21</v>
      </c>
      <c r="B54" s="23" t="s">
        <v>7</v>
      </c>
      <c r="C54" s="23" t="s">
        <v>9</v>
      </c>
      <c r="D54" s="23" t="s">
        <v>41</v>
      </c>
      <c r="E54" s="27" t="s">
        <v>22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850</v>
      </c>
      <c r="U54" s="18">
        <v>100</v>
      </c>
      <c r="V54" s="15">
        <v>0</v>
      </c>
      <c r="W54" s="15">
        <v>0</v>
      </c>
    </row>
    <row r="55" spans="1:23" ht="47.25" x14ac:dyDescent="0.25">
      <c r="A55" s="26" t="s">
        <v>23</v>
      </c>
      <c r="B55" s="23" t="s">
        <v>7</v>
      </c>
      <c r="C55" s="23" t="s">
        <v>9</v>
      </c>
      <c r="D55" s="23" t="s">
        <v>41</v>
      </c>
      <c r="E55" s="27" t="s">
        <v>24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>
        <v>240</v>
      </c>
      <c r="U55" s="18">
        <v>500.1</v>
      </c>
      <c r="V55" s="15">
        <v>0</v>
      </c>
      <c r="W55" s="15">
        <v>0</v>
      </c>
    </row>
    <row r="56" spans="1:23" ht="15.75" x14ac:dyDescent="0.25">
      <c r="A56" s="33" t="s">
        <v>124</v>
      </c>
      <c r="B56" s="23" t="s">
        <v>7</v>
      </c>
      <c r="C56" s="23" t="s">
        <v>9</v>
      </c>
      <c r="D56" s="23" t="s">
        <v>41</v>
      </c>
      <c r="E56" s="27">
        <v>99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</f>
        <v>86.8</v>
      </c>
      <c r="V56" s="18">
        <f t="shared" ref="V56:W56" si="11">V57</f>
        <v>501.3</v>
      </c>
      <c r="W56" s="18">
        <f t="shared" si="11"/>
        <v>827.4</v>
      </c>
    </row>
    <row r="57" spans="1:23" ht="15.75" x14ac:dyDescent="0.25">
      <c r="A57" s="33" t="s">
        <v>125</v>
      </c>
      <c r="B57" s="23" t="s">
        <v>7</v>
      </c>
      <c r="C57" s="23" t="s">
        <v>9</v>
      </c>
      <c r="D57" s="23" t="s">
        <v>41</v>
      </c>
      <c r="E57" s="27" t="s">
        <v>122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7"/>
      <c r="U57" s="18">
        <f>U58+U59+U60</f>
        <v>86.8</v>
      </c>
      <c r="V57" s="18">
        <f t="shared" ref="V57:W57" si="12">V58+V59+V60</f>
        <v>501.3</v>
      </c>
      <c r="W57" s="18">
        <f t="shared" si="12"/>
        <v>827.4</v>
      </c>
    </row>
    <row r="58" spans="1:23" ht="47.25" x14ac:dyDescent="0.25">
      <c r="A58" s="22" t="s">
        <v>42</v>
      </c>
      <c r="B58" s="23" t="s">
        <v>7</v>
      </c>
      <c r="C58" s="23" t="s">
        <v>9</v>
      </c>
      <c r="D58" s="23" t="s">
        <v>41</v>
      </c>
      <c r="E58" s="23" t="s">
        <v>43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850</v>
      </c>
      <c r="U58" s="15">
        <v>20.5</v>
      </c>
      <c r="V58" s="15">
        <v>0</v>
      </c>
      <c r="W58" s="15">
        <v>0</v>
      </c>
    </row>
    <row r="59" spans="1:23" ht="47.25" x14ac:dyDescent="0.25">
      <c r="A59" s="22" t="s">
        <v>44</v>
      </c>
      <c r="B59" s="23" t="s">
        <v>7</v>
      </c>
      <c r="C59" s="23" t="s">
        <v>9</v>
      </c>
      <c r="D59" s="23" t="s">
        <v>41</v>
      </c>
      <c r="E59" s="23" t="s">
        <v>45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880</v>
      </c>
      <c r="U59" s="15">
        <v>0</v>
      </c>
      <c r="V59" s="15">
        <v>501.3</v>
      </c>
      <c r="W59" s="15">
        <v>827.4</v>
      </c>
    </row>
    <row r="60" spans="1:23" ht="94.5" x14ac:dyDescent="0.25">
      <c r="A60" s="24" t="s">
        <v>33</v>
      </c>
      <c r="B60" s="23" t="s">
        <v>7</v>
      </c>
      <c r="C60" s="23" t="s">
        <v>9</v>
      </c>
      <c r="D60" s="23">
        <v>13</v>
      </c>
      <c r="E60" s="23" t="s">
        <v>34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>
        <v>540</v>
      </c>
      <c r="U60" s="15">
        <v>66.3</v>
      </c>
      <c r="V60" s="15">
        <v>0</v>
      </c>
      <c r="W60" s="15">
        <v>0</v>
      </c>
    </row>
    <row r="61" spans="1:23" ht="15.75" x14ac:dyDescent="0.25">
      <c r="A61" s="37" t="s">
        <v>135</v>
      </c>
      <c r="B61" s="20" t="s">
        <v>7</v>
      </c>
      <c r="C61" s="20" t="s">
        <v>46</v>
      </c>
      <c r="D61" s="41" t="s">
        <v>112</v>
      </c>
      <c r="E61" s="20"/>
      <c r="F61" s="42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"/>
      <c r="U61" s="14">
        <f>U62</f>
        <v>413.6</v>
      </c>
      <c r="V61" s="14">
        <f t="shared" ref="V61:W64" si="13">V62</f>
        <v>448.2</v>
      </c>
      <c r="W61" s="14">
        <f t="shared" si="13"/>
        <v>463.9</v>
      </c>
    </row>
    <row r="62" spans="1:23" ht="15.75" x14ac:dyDescent="0.25">
      <c r="A62" s="34" t="s">
        <v>136</v>
      </c>
      <c r="B62" s="23" t="s">
        <v>7</v>
      </c>
      <c r="C62" s="23" t="s">
        <v>46</v>
      </c>
      <c r="D62" s="23" t="s">
        <v>47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413.6</v>
      </c>
      <c r="V62" s="15">
        <f t="shared" si="13"/>
        <v>448.2</v>
      </c>
      <c r="W62" s="15">
        <f t="shared" si="13"/>
        <v>463.9</v>
      </c>
    </row>
    <row r="63" spans="1:23" ht="15.75" x14ac:dyDescent="0.25">
      <c r="A63" s="33" t="s">
        <v>124</v>
      </c>
      <c r="B63" s="23" t="s">
        <v>7</v>
      </c>
      <c r="C63" s="23" t="s">
        <v>46</v>
      </c>
      <c r="D63" s="23" t="s">
        <v>47</v>
      </c>
      <c r="E63" s="23">
        <v>99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413.6</v>
      </c>
      <c r="V63" s="15">
        <f t="shared" si="13"/>
        <v>448.2</v>
      </c>
      <c r="W63" s="15">
        <f t="shared" si="13"/>
        <v>463.9</v>
      </c>
    </row>
    <row r="64" spans="1:23" ht="15.75" x14ac:dyDescent="0.25">
      <c r="A64" s="33" t="s">
        <v>125</v>
      </c>
      <c r="B64" s="23" t="s">
        <v>7</v>
      </c>
      <c r="C64" s="23" t="s">
        <v>46</v>
      </c>
      <c r="D64" s="23" t="s">
        <v>47</v>
      </c>
      <c r="E64" s="23" t="s">
        <v>122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5">
        <f>U65</f>
        <v>413.6</v>
      </c>
      <c r="V64" s="15">
        <f t="shared" si="13"/>
        <v>448.2</v>
      </c>
      <c r="W64" s="15">
        <f t="shared" si="13"/>
        <v>463.9</v>
      </c>
    </row>
    <row r="65" spans="1:23" ht="78.75" x14ac:dyDescent="0.25">
      <c r="A65" s="22" t="s">
        <v>48</v>
      </c>
      <c r="B65" s="23" t="s">
        <v>7</v>
      </c>
      <c r="C65" s="23" t="s">
        <v>46</v>
      </c>
      <c r="D65" s="23" t="s">
        <v>47</v>
      </c>
      <c r="E65" s="23" t="s">
        <v>49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>
        <v>120</v>
      </c>
      <c r="U65" s="18">
        <v>413.6</v>
      </c>
      <c r="V65" s="18">
        <v>448.2</v>
      </c>
      <c r="W65" s="18">
        <v>463.9</v>
      </c>
    </row>
    <row r="66" spans="1:23" ht="31.5" x14ac:dyDescent="0.25">
      <c r="A66" s="35" t="s">
        <v>138</v>
      </c>
      <c r="B66" s="20" t="s">
        <v>7</v>
      </c>
      <c r="C66" s="20" t="s">
        <v>47</v>
      </c>
      <c r="D66" s="41" t="s">
        <v>112</v>
      </c>
      <c r="E66" s="20"/>
      <c r="F66" s="42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"/>
      <c r="U66" s="58">
        <f>U67+U73</f>
        <v>1055.7</v>
      </c>
      <c r="V66" s="58">
        <f t="shared" ref="V66:W66" si="14">V67+V73</f>
        <v>6</v>
      </c>
      <c r="W66" s="58">
        <f t="shared" si="14"/>
        <v>0</v>
      </c>
    </row>
    <row r="67" spans="1:23" ht="47.25" x14ac:dyDescent="0.25">
      <c r="A67" s="34" t="s">
        <v>139</v>
      </c>
      <c r="B67" s="23" t="s">
        <v>7</v>
      </c>
      <c r="C67" s="23" t="s">
        <v>47</v>
      </c>
      <c r="D67" s="23" t="s">
        <v>50</v>
      </c>
      <c r="E67" s="23"/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1017.9</v>
      </c>
      <c r="V67" s="18">
        <f t="shared" ref="V67:W68" si="15">V68</f>
        <v>0</v>
      </c>
      <c r="W67" s="18">
        <f t="shared" si="15"/>
        <v>0</v>
      </c>
    </row>
    <row r="68" spans="1:23" ht="63" x14ac:dyDescent="0.25">
      <c r="A68" s="33" t="s">
        <v>140</v>
      </c>
      <c r="B68" s="23" t="s">
        <v>7</v>
      </c>
      <c r="C68" s="23" t="s">
        <v>47</v>
      </c>
      <c r="D68" s="23" t="s">
        <v>50</v>
      </c>
      <c r="E68" s="25" t="s">
        <v>46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</f>
        <v>1017.9</v>
      </c>
      <c r="V68" s="18">
        <f t="shared" si="15"/>
        <v>0</v>
      </c>
      <c r="W68" s="18">
        <f t="shared" si="15"/>
        <v>0</v>
      </c>
    </row>
    <row r="69" spans="1:23" ht="15.75" x14ac:dyDescent="0.25">
      <c r="A69" s="33" t="s">
        <v>117</v>
      </c>
      <c r="B69" s="23" t="s">
        <v>7</v>
      </c>
      <c r="C69" s="23" t="s">
        <v>47</v>
      </c>
      <c r="D69" s="23" t="s">
        <v>50</v>
      </c>
      <c r="E69" s="25" t="s">
        <v>137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8">
        <f>U70+U71+U72</f>
        <v>1017.9</v>
      </c>
      <c r="V69" s="18">
        <f t="shared" ref="V69:W69" si="16">V70++V72</f>
        <v>0</v>
      </c>
      <c r="W69" s="18">
        <f t="shared" si="16"/>
        <v>0</v>
      </c>
    </row>
    <row r="70" spans="1:23" ht="47.25" x14ac:dyDescent="0.25">
      <c r="A70" s="22" t="s">
        <v>51</v>
      </c>
      <c r="B70" s="23" t="s">
        <v>7</v>
      </c>
      <c r="C70" s="23" t="s">
        <v>47</v>
      </c>
      <c r="D70" s="23" t="s">
        <v>50</v>
      </c>
      <c r="E70" s="23" t="s">
        <v>52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27.3</v>
      </c>
      <c r="V70" s="15">
        <v>0</v>
      </c>
      <c r="W70" s="15">
        <v>0</v>
      </c>
    </row>
    <row r="71" spans="1:23" ht="47.25" x14ac:dyDescent="0.25">
      <c r="A71" s="26" t="s">
        <v>109</v>
      </c>
      <c r="B71" s="23">
        <v>951</v>
      </c>
      <c r="C71" s="28" t="s">
        <v>47</v>
      </c>
      <c r="D71" s="27">
        <v>10</v>
      </c>
      <c r="E71" s="27" t="s">
        <v>110</v>
      </c>
      <c r="F71" s="27">
        <v>240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990.6</v>
      </c>
      <c r="V71" s="15">
        <v>0</v>
      </c>
      <c r="W71" s="15">
        <v>0</v>
      </c>
    </row>
    <row r="72" spans="1:23" ht="63" hidden="1" x14ac:dyDescent="0.25">
      <c r="A72" s="22" t="s">
        <v>53</v>
      </c>
      <c r="B72" s="23" t="s">
        <v>7</v>
      </c>
      <c r="C72" s="23" t="s">
        <v>47</v>
      </c>
      <c r="D72" s="23" t="s">
        <v>50</v>
      </c>
      <c r="E72" s="23" t="s">
        <v>54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/>
      <c r="V72" s="15">
        <v>0</v>
      </c>
      <c r="W72" s="15">
        <v>0</v>
      </c>
    </row>
    <row r="73" spans="1:23" ht="31.5" x14ac:dyDescent="0.25">
      <c r="A73" s="34" t="s">
        <v>142</v>
      </c>
      <c r="B73" s="23" t="s">
        <v>7</v>
      </c>
      <c r="C73" s="23" t="s">
        <v>47</v>
      </c>
      <c r="D73" s="23" t="s">
        <v>55</v>
      </c>
      <c r="E73" s="23"/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37.799999999999997</v>
      </c>
      <c r="V73" s="15">
        <f t="shared" ref="V73:W74" si="17">V74</f>
        <v>6</v>
      </c>
      <c r="W73" s="15">
        <f t="shared" si="17"/>
        <v>0</v>
      </c>
    </row>
    <row r="74" spans="1:23" ht="63" x14ac:dyDescent="0.25">
      <c r="A74" s="33" t="s">
        <v>140</v>
      </c>
      <c r="B74" s="23" t="s">
        <v>7</v>
      </c>
      <c r="C74" s="23" t="s">
        <v>47</v>
      </c>
      <c r="D74" s="23" t="s">
        <v>55</v>
      </c>
      <c r="E74" s="25" t="s">
        <v>47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</f>
        <v>37.799999999999997</v>
      </c>
      <c r="V74" s="15">
        <f t="shared" si="17"/>
        <v>6</v>
      </c>
      <c r="W74" s="15">
        <f t="shared" si="17"/>
        <v>0</v>
      </c>
    </row>
    <row r="75" spans="1:23" ht="15.75" x14ac:dyDescent="0.25">
      <c r="A75" s="33" t="s">
        <v>117</v>
      </c>
      <c r="B75" s="23" t="s">
        <v>7</v>
      </c>
      <c r="C75" s="23" t="s">
        <v>47</v>
      </c>
      <c r="D75" s="23" t="s">
        <v>55</v>
      </c>
      <c r="E75" s="25" t="s">
        <v>141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/>
      <c r="U75" s="15">
        <f>U76+U77+U78+U79+U80</f>
        <v>37.799999999999997</v>
      </c>
      <c r="V75" s="15">
        <f t="shared" ref="V75:W75" si="18">V76+V77+V78+V79+V80</f>
        <v>6</v>
      </c>
      <c r="W75" s="15">
        <f t="shared" si="18"/>
        <v>0</v>
      </c>
    </row>
    <row r="76" spans="1:23" ht="63" x14ac:dyDescent="0.25">
      <c r="A76" s="22" t="s">
        <v>56</v>
      </c>
      <c r="B76" s="23" t="s">
        <v>7</v>
      </c>
      <c r="C76" s="23" t="s">
        <v>47</v>
      </c>
      <c r="D76" s="23" t="s">
        <v>55</v>
      </c>
      <c r="E76" s="23" t="s">
        <v>57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2</v>
      </c>
      <c r="W76" s="15">
        <v>0</v>
      </c>
    </row>
    <row r="77" spans="1:23" ht="63" x14ac:dyDescent="0.25">
      <c r="A77" s="22" t="s">
        <v>111</v>
      </c>
      <c r="B77" s="23" t="s">
        <v>7</v>
      </c>
      <c r="C77" s="23" t="s">
        <v>47</v>
      </c>
      <c r="D77" s="23" t="s">
        <v>55</v>
      </c>
      <c r="E77" s="23" t="s">
        <v>58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2</v>
      </c>
      <c r="W77" s="15">
        <v>0</v>
      </c>
    </row>
    <row r="78" spans="1:23" ht="63" x14ac:dyDescent="0.25">
      <c r="A78" s="22" t="s">
        <v>66</v>
      </c>
      <c r="B78" s="23" t="s">
        <v>7</v>
      </c>
      <c r="C78" s="25" t="s">
        <v>47</v>
      </c>
      <c r="D78" s="25">
        <v>14</v>
      </c>
      <c r="E78" s="23" t="s">
        <v>193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19.8</v>
      </c>
      <c r="V78" s="15">
        <v>0</v>
      </c>
      <c r="W78" s="15">
        <v>0</v>
      </c>
    </row>
    <row r="79" spans="1:23" ht="47.25" x14ac:dyDescent="0.25">
      <c r="A79" s="22" t="s">
        <v>59</v>
      </c>
      <c r="B79" s="23" t="s">
        <v>7</v>
      </c>
      <c r="C79" s="23" t="s">
        <v>47</v>
      </c>
      <c r="D79" s="23" t="s">
        <v>55</v>
      </c>
      <c r="E79" s="23" t="s">
        <v>60</v>
      </c>
      <c r="F79" s="21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2</v>
      </c>
      <c r="W79" s="15">
        <v>0</v>
      </c>
    </row>
    <row r="80" spans="1:23" ht="63" x14ac:dyDescent="0.25">
      <c r="A80" s="26" t="s">
        <v>106</v>
      </c>
      <c r="B80" s="23">
        <v>951</v>
      </c>
      <c r="C80" s="28" t="s">
        <v>47</v>
      </c>
      <c r="D80" s="28">
        <v>14</v>
      </c>
      <c r="E80" s="28" t="s">
        <v>107</v>
      </c>
      <c r="F80" s="28" t="s">
        <v>108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>
        <v>240</v>
      </c>
      <c r="U80" s="15">
        <v>3</v>
      </c>
      <c r="V80" s="15">
        <v>0</v>
      </c>
      <c r="W80" s="15">
        <v>0</v>
      </c>
    </row>
    <row r="81" spans="1:23" s="54" customFormat="1" ht="15.75" x14ac:dyDescent="0.25">
      <c r="A81" s="37" t="s">
        <v>143</v>
      </c>
      <c r="B81" s="20" t="s">
        <v>7</v>
      </c>
      <c r="C81" s="20" t="s">
        <v>10</v>
      </c>
      <c r="D81" s="41" t="s">
        <v>112</v>
      </c>
      <c r="E81" s="53"/>
      <c r="F81" s="5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"/>
      <c r="U81" s="14">
        <f>U82</f>
        <v>135</v>
      </c>
      <c r="V81" s="14">
        <f t="shared" ref="V81:W83" si="19">V82</f>
        <v>0</v>
      </c>
      <c r="W81" s="14">
        <f t="shared" si="19"/>
        <v>0</v>
      </c>
    </row>
    <row r="82" spans="1:23" s="52" customFormat="1" ht="15.75" x14ac:dyDescent="0.25">
      <c r="A82" s="45" t="s">
        <v>144</v>
      </c>
      <c r="B82" s="46" t="s">
        <v>7</v>
      </c>
      <c r="C82" s="46" t="s">
        <v>10</v>
      </c>
      <c r="D82" s="47" t="s">
        <v>61</v>
      </c>
      <c r="E82" s="48"/>
      <c r="F82" s="48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  <c r="U82" s="51">
        <f>U83</f>
        <v>135</v>
      </c>
      <c r="V82" s="51">
        <f t="shared" si="19"/>
        <v>0</v>
      </c>
      <c r="W82" s="51">
        <f t="shared" si="19"/>
        <v>0</v>
      </c>
    </row>
    <row r="83" spans="1:23" ht="15.75" x14ac:dyDescent="0.25">
      <c r="A83" s="33" t="s">
        <v>124</v>
      </c>
      <c r="B83" s="23" t="s">
        <v>7</v>
      </c>
      <c r="C83" s="23" t="s">
        <v>10</v>
      </c>
      <c r="D83" s="25" t="s">
        <v>61</v>
      </c>
      <c r="E83" s="28" t="s">
        <v>123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135</v>
      </c>
      <c r="V83" s="15">
        <f>V84</f>
        <v>0</v>
      </c>
      <c r="W83" s="15">
        <f t="shared" si="19"/>
        <v>0</v>
      </c>
    </row>
    <row r="84" spans="1:23" ht="15.75" x14ac:dyDescent="0.25">
      <c r="A84" s="33" t="s">
        <v>125</v>
      </c>
      <c r="B84" s="23" t="s">
        <v>7</v>
      </c>
      <c r="C84" s="23" t="s">
        <v>10</v>
      </c>
      <c r="D84" s="25" t="s">
        <v>61</v>
      </c>
      <c r="E84" s="28" t="s">
        <v>122</v>
      </c>
      <c r="F84" s="2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135</v>
      </c>
      <c r="V84" s="15">
        <f>V85</f>
        <v>0</v>
      </c>
      <c r="W84" s="15">
        <f>W85</f>
        <v>0</v>
      </c>
    </row>
    <row r="85" spans="1:23" ht="63" x14ac:dyDescent="0.25">
      <c r="A85" s="22" t="s">
        <v>62</v>
      </c>
      <c r="B85" s="23" t="s">
        <v>7</v>
      </c>
      <c r="C85" s="23" t="s">
        <v>10</v>
      </c>
      <c r="D85" s="23" t="s">
        <v>61</v>
      </c>
      <c r="E85" s="23" t="s">
        <v>43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>
        <v>240</v>
      </c>
      <c r="U85" s="15">
        <v>135</v>
      </c>
      <c r="V85" s="15">
        <v>0</v>
      </c>
      <c r="W85" s="15">
        <v>0</v>
      </c>
    </row>
    <row r="86" spans="1:23" s="44" customFormat="1" ht="15.75" x14ac:dyDescent="0.25">
      <c r="A86" s="37" t="s">
        <v>146</v>
      </c>
      <c r="B86" s="20" t="s">
        <v>7</v>
      </c>
      <c r="C86" s="20" t="s">
        <v>63</v>
      </c>
      <c r="D86" s="41" t="s">
        <v>112</v>
      </c>
      <c r="E86" s="20"/>
      <c r="F86" s="42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"/>
      <c r="U86" s="14">
        <f>U87+U91</f>
        <v>4188.1000000000004</v>
      </c>
      <c r="V86" s="14">
        <f t="shared" ref="V86:W86" si="20">V87+V91</f>
        <v>937.8</v>
      </c>
      <c r="W86" s="14">
        <f t="shared" si="20"/>
        <v>0</v>
      </c>
    </row>
    <row r="87" spans="1:23" ht="15.75" x14ac:dyDescent="0.25">
      <c r="A87" s="34" t="s">
        <v>147</v>
      </c>
      <c r="B87" s="23" t="s">
        <v>7</v>
      </c>
      <c r="C87" s="23" t="s">
        <v>63</v>
      </c>
      <c r="D87" s="25" t="s">
        <v>9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186.8</v>
      </c>
      <c r="V87" s="15">
        <f t="shared" ref="V87:W89" si="21">V88</f>
        <v>0</v>
      </c>
      <c r="W87" s="15">
        <f t="shared" si="21"/>
        <v>0</v>
      </c>
    </row>
    <row r="88" spans="1:23" ht="63" x14ac:dyDescent="0.25">
      <c r="A88" s="33" t="s">
        <v>150</v>
      </c>
      <c r="B88" s="23" t="s">
        <v>7</v>
      </c>
      <c r="C88" s="23" t="s">
        <v>63</v>
      </c>
      <c r="D88" s="25" t="s">
        <v>9</v>
      </c>
      <c r="E88" s="25" t="s">
        <v>63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186.8</v>
      </c>
      <c r="V88" s="15">
        <f t="shared" si="21"/>
        <v>0</v>
      </c>
      <c r="W88" s="15">
        <f t="shared" si="21"/>
        <v>0</v>
      </c>
    </row>
    <row r="89" spans="1:23" ht="15.75" x14ac:dyDescent="0.25">
      <c r="A89" s="33" t="s">
        <v>117</v>
      </c>
      <c r="B89" s="23" t="s">
        <v>7</v>
      </c>
      <c r="C89" s="23" t="s">
        <v>63</v>
      </c>
      <c r="D89" s="25" t="s">
        <v>9</v>
      </c>
      <c r="E89" s="25" t="s">
        <v>145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</f>
        <v>186.8</v>
      </c>
      <c r="V89" s="15">
        <f t="shared" si="21"/>
        <v>0</v>
      </c>
      <c r="W89" s="15">
        <f t="shared" si="21"/>
        <v>0</v>
      </c>
    </row>
    <row r="90" spans="1:23" ht="47.25" x14ac:dyDescent="0.25">
      <c r="A90" s="22" t="s">
        <v>64</v>
      </c>
      <c r="B90" s="23" t="s">
        <v>7</v>
      </c>
      <c r="C90" s="23" t="s">
        <v>63</v>
      </c>
      <c r="D90" s="23" t="s">
        <v>9</v>
      </c>
      <c r="E90" s="23" t="s">
        <v>65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186.8</v>
      </c>
      <c r="V90" s="15">
        <v>0</v>
      </c>
      <c r="W90" s="15">
        <v>0</v>
      </c>
    </row>
    <row r="91" spans="1:23" ht="15.75" x14ac:dyDescent="0.25">
      <c r="A91" s="34" t="s">
        <v>149</v>
      </c>
      <c r="B91" s="23" t="s">
        <v>7</v>
      </c>
      <c r="C91" s="23" t="s">
        <v>63</v>
      </c>
      <c r="D91" s="23" t="s">
        <v>47</v>
      </c>
      <c r="E91" s="23"/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38">
        <f>U92+U97+U104</f>
        <v>4001.3</v>
      </c>
      <c r="V91" s="38">
        <f>V92+V97+V104</f>
        <v>937.8</v>
      </c>
      <c r="W91" s="38">
        <f>W92+W97+W104</f>
        <v>0</v>
      </c>
    </row>
    <row r="92" spans="1:23" ht="47.25" x14ac:dyDescent="0.25">
      <c r="A92" s="33" t="s">
        <v>151</v>
      </c>
      <c r="B92" s="23" t="s">
        <v>7</v>
      </c>
      <c r="C92" s="23" t="s">
        <v>63</v>
      </c>
      <c r="D92" s="23" t="s">
        <v>47</v>
      </c>
      <c r="E92" s="25" t="s">
        <v>35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>U93</f>
        <v>2281.6999999999998</v>
      </c>
      <c r="V92" s="15">
        <f t="shared" ref="V92:W92" si="22">V93</f>
        <v>937.8</v>
      </c>
      <c r="W92" s="15">
        <f t="shared" si="22"/>
        <v>0</v>
      </c>
    </row>
    <row r="93" spans="1:23" ht="15.75" x14ac:dyDescent="0.25">
      <c r="A93" s="33" t="s">
        <v>117</v>
      </c>
      <c r="B93" s="23" t="s">
        <v>7</v>
      </c>
      <c r="C93" s="23" t="s">
        <v>63</v>
      </c>
      <c r="D93" s="23" t="s">
        <v>47</v>
      </c>
      <c r="E93" s="25" t="s">
        <v>148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U94+U95+U96</f>
        <v>2281.6999999999998</v>
      </c>
      <c r="V93" s="15">
        <f t="shared" ref="V93:W93" si="23">V94+V95+V96</f>
        <v>937.8</v>
      </c>
      <c r="W93" s="15">
        <f t="shared" si="23"/>
        <v>0</v>
      </c>
    </row>
    <row r="94" spans="1:23" ht="47.25" x14ac:dyDescent="0.25">
      <c r="A94" s="22" t="s">
        <v>67</v>
      </c>
      <c r="B94" s="23" t="s">
        <v>7</v>
      </c>
      <c r="C94" s="23" t="s">
        <v>63</v>
      </c>
      <c r="D94" s="23" t="s">
        <v>47</v>
      </c>
      <c r="E94" s="23" t="s">
        <v>68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2281.6999999999998</v>
      </c>
      <c r="V94" s="15">
        <v>937.8</v>
      </c>
      <c r="W94" s="15">
        <v>0</v>
      </c>
    </row>
    <row r="95" spans="1:23" ht="47.25" hidden="1" x14ac:dyDescent="0.25">
      <c r="A95" s="22" t="s">
        <v>69</v>
      </c>
      <c r="B95" s="23" t="s">
        <v>7</v>
      </c>
      <c r="C95" s="23" t="s">
        <v>63</v>
      </c>
      <c r="D95" s="23" t="s">
        <v>47</v>
      </c>
      <c r="E95" s="23" t="s">
        <v>70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hidden="1" x14ac:dyDescent="0.25">
      <c r="A96" s="22" t="s">
        <v>71</v>
      </c>
      <c r="B96" s="23" t="s">
        <v>7</v>
      </c>
      <c r="C96" s="23" t="s">
        <v>63</v>
      </c>
      <c r="D96" s="23" t="s">
        <v>47</v>
      </c>
      <c r="E96" s="23" t="s">
        <v>72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0</v>
      </c>
      <c r="V96" s="15">
        <v>0</v>
      </c>
      <c r="W96" s="15">
        <v>0</v>
      </c>
    </row>
    <row r="97" spans="1:23" ht="47.25" x14ac:dyDescent="0.25">
      <c r="A97" s="33" t="s">
        <v>154</v>
      </c>
      <c r="B97" s="23" t="s">
        <v>7</v>
      </c>
      <c r="C97" s="23" t="s">
        <v>63</v>
      </c>
      <c r="D97" s="23" t="s">
        <v>47</v>
      </c>
      <c r="E97" s="25" t="s">
        <v>152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</f>
        <v>1712.8</v>
      </c>
      <c r="V97" s="15">
        <f t="shared" ref="V97:W97" si="24">V98</f>
        <v>0</v>
      </c>
      <c r="W97" s="15">
        <f t="shared" si="24"/>
        <v>0</v>
      </c>
    </row>
    <row r="98" spans="1:23" ht="15.75" x14ac:dyDescent="0.25">
      <c r="A98" s="33" t="s">
        <v>117</v>
      </c>
      <c r="B98" s="23" t="s">
        <v>7</v>
      </c>
      <c r="C98" s="23" t="s">
        <v>63</v>
      </c>
      <c r="D98" s="23" t="s">
        <v>47</v>
      </c>
      <c r="E98" s="25" t="s">
        <v>153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/>
      <c r="U98" s="15">
        <f>U99+U100+U101+U102+U103</f>
        <v>1712.8</v>
      </c>
      <c r="V98" s="15">
        <f t="shared" ref="V98:W98" si="25">V99+V100+V101+V102</f>
        <v>0</v>
      </c>
      <c r="W98" s="15">
        <f t="shared" si="25"/>
        <v>0</v>
      </c>
    </row>
    <row r="99" spans="1:23" ht="47.25" x14ac:dyDescent="0.25">
      <c r="A99" s="22" t="s">
        <v>73</v>
      </c>
      <c r="B99" s="23" t="s">
        <v>7</v>
      </c>
      <c r="C99" s="23" t="s">
        <v>63</v>
      </c>
      <c r="D99" s="23" t="s">
        <v>47</v>
      </c>
      <c r="E99" s="23" t="s">
        <v>74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10</v>
      </c>
      <c r="V99" s="15">
        <v>0</v>
      </c>
      <c r="W99" s="15">
        <v>0</v>
      </c>
    </row>
    <row r="100" spans="1:23" ht="47.25" x14ac:dyDescent="0.25">
      <c r="A100" s="22" t="s">
        <v>75</v>
      </c>
      <c r="B100" s="23" t="s">
        <v>7</v>
      </c>
      <c r="C100" s="23" t="s">
        <v>63</v>
      </c>
      <c r="D100" s="23" t="s">
        <v>47</v>
      </c>
      <c r="E100" s="23" t="s">
        <v>76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129.30000000000001</v>
      </c>
      <c r="V100" s="15">
        <v>0</v>
      </c>
      <c r="W100" s="15">
        <v>0</v>
      </c>
    </row>
    <row r="101" spans="1:23" ht="63" x14ac:dyDescent="0.25">
      <c r="A101" s="22" t="s">
        <v>77</v>
      </c>
      <c r="B101" s="23" t="s">
        <v>7</v>
      </c>
      <c r="C101" s="23" t="s">
        <v>63</v>
      </c>
      <c r="D101" s="23" t="s">
        <v>47</v>
      </c>
      <c r="E101" s="23" t="s">
        <v>78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1521.9</v>
      </c>
      <c r="V101" s="15">
        <v>0</v>
      </c>
      <c r="W101" s="15">
        <v>0</v>
      </c>
    </row>
    <row r="102" spans="1:23" ht="47.25" x14ac:dyDescent="0.25">
      <c r="A102" s="22" t="s">
        <v>79</v>
      </c>
      <c r="B102" s="23" t="s">
        <v>7</v>
      </c>
      <c r="C102" s="23" t="s">
        <v>63</v>
      </c>
      <c r="D102" s="23" t="s">
        <v>47</v>
      </c>
      <c r="E102" s="23" t="s">
        <v>80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39.6</v>
      </c>
      <c r="V102" s="15">
        <v>0</v>
      </c>
      <c r="W102" s="15">
        <v>0</v>
      </c>
    </row>
    <row r="103" spans="1:23" ht="63" x14ac:dyDescent="0.25">
      <c r="A103" s="39" t="s">
        <v>188</v>
      </c>
      <c r="B103" s="23" t="s">
        <v>7</v>
      </c>
      <c r="C103" s="23" t="s">
        <v>63</v>
      </c>
      <c r="D103" s="23" t="s">
        <v>47</v>
      </c>
      <c r="E103" s="13" t="s">
        <v>189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>
        <v>240</v>
      </c>
      <c r="U103" s="15">
        <v>12</v>
      </c>
      <c r="V103" s="15">
        <v>0</v>
      </c>
      <c r="W103" s="15">
        <v>0</v>
      </c>
    </row>
    <row r="104" spans="1:23" ht="47.25" x14ac:dyDescent="0.25">
      <c r="A104" s="33" t="s">
        <v>156</v>
      </c>
      <c r="B104" s="23" t="s">
        <v>7</v>
      </c>
      <c r="C104" s="23" t="s">
        <v>63</v>
      </c>
      <c r="D104" s="23" t="s">
        <v>47</v>
      </c>
      <c r="E104" s="23">
        <v>18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6.8</v>
      </c>
      <c r="V104" s="15">
        <f t="shared" ref="V104:W105" si="26">V105</f>
        <v>0</v>
      </c>
      <c r="W104" s="15">
        <f t="shared" si="26"/>
        <v>0</v>
      </c>
    </row>
    <row r="105" spans="1:23" ht="15.75" x14ac:dyDescent="0.25">
      <c r="A105" s="33" t="s">
        <v>117</v>
      </c>
      <c r="B105" s="23" t="s">
        <v>7</v>
      </c>
      <c r="C105" s="23" t="s">
        <v>63</v>
      </c>
      <c r="D105" s="23" t="s">
        <v>47</v>
      </c>
      <c r="E105" s="25" t="s">
        <v>155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6.8</v>
      </c>
      <c r="V105" s="15">
        <f t="shared" si="26"/>
        <v>0</v>
      </c>
      <c r="W105" s="15">
        <f t="shared" si="26"/>
        <v>0</v>
      </c>
    </row>
    <row r="106" spans="1:23" ht="47.25" x14ac:dyDescent="0.25">
      <c r="A106" s="22" t="s">
        <v>81</v>
      </c>
      <c r="B106" s="23" t="s">
        <v>7</v>
      </c>
      <c r="C106" s="23" t="s">
        <v>63</v>
      </c>
      <c r="D106" s="23" t="s">
        <v>47</v>
      </c>
      <c r="E106" s="23" t="s">
        <v>82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6.8</v>
      </c>
      <c r="V106" s="15">
        <v>0</v>
      </c>
      <c r="W106" s="15">
        <v>0</v>
      </c>
    </row>
    <row r="107" spans="1:23" s="44" customFormat="1" ht="15.75" x14ac:dyDescent="0.25">
      <c r="A107" s="37" t="s">
        <v>159</v>
      </c>
      <c r="B107" s="20" t="s">
        <v>7</v>
      </c>
      <c r="C107" s="20" t="s">
        <v>35</v>
      </c>
      <c r="D107" s="41" t="s">
        <v>112</v>
      </c>
      <c r="E107" s="41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"/>
      <c r="U107" s="14">
        <f>U108</f>
        <v>8.5</v>
      </c>
      <c r="V107" s="14">
        <f t="shared" ref="V107:W110" si="27">V108</f>
        <v>0</v>
      </c>
      <c r="W107" s="14">
        <f t="shared" si="27"/>
        <v>0</v>
      </c>
    </row>
    <row r="108" spans="1:23" ht="31.5" x14ac:dyDescent="0.25">
      <c r="A108" s="34" t="s">
        <v>160</v>
      </c>
      <c r="B108" s="23" t="s">
        <v>7</v>
      </c>
      <c r="C108" s="23" t="s">
        <v>35</v>
      </c>
      <c r="D108" s="25" t="s">
        <v>63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8.5</v>
      </c>
      <c r="V108" s="15">
        <f t="shared" si="27"/>
        <v>0</v>
      </c>
      <c r="W108" s="15">
        <f t="shared" si="27"/>
        <v>0</v>
      </c>
    </row>
    <row r="109" spans="1:23" ht="47.25" x14ac:dyDescent="0.25">
      <c r="A109" s="33" t="s">
        <v>158</v>
      </c>
      <c r="B109" s="23" t="s">
        <v>7</v>
      </c>
      <c r="C109" s="23" t="s">
        <v>35</v>
      </c>
      <c r="D109" s="25" t="s">
        <v>63</v>
      </c>
      <c r="E109" s="25" t="s">
        <v>9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8.5</v>
      </c>
      <c r="V109" s="15">
        <f t="shared" si="27"/>
        <v>0</v>
      </c>
      <c r="W109" s="15">
        <f t="shared" si="27"/>
        <v>0</v>
      </c>
    </row>
    <row r="110" spans="1:23" ht="15.75" x14ac:dyDescent="0.25">
      <c r="A110" s="33" t="s">
        <v>117</v>
      </c>
      <c r="B110" s="23" t="s">
        <v>7</v>
      </c>
      <c r="C110" s="23" t="s">
        <v>35</v>
      </c>
      <c r="D110" s="25" t="s">
        <v>63</v>
      </c>
      <c r="E110" s="25" t="s">
        <v>157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</f>
        <v>8.5</v>
      </c>
      <c r="V110" s="15">
        <f t="shared" si="27"/>
        <v>0</v>
      </c>
      <c r="W110" s="15">
        <f t="shared" si="27"/>
        <v>0</v>
      </c>
    </row>
    <row r="111" spans="1:23" ht="94.5" x14ac:dyDescent="0.25">
      <c r="A111" s="24" t="s">
        <v>83</v>
      </c>
      <c r="B111" s="23" t="s">
        <v>7</v>
      </c>
      <c r="C111" s="23" t="s">
        <v>35</v>
      </c>
      <c r="D111" s="23" t="s">
        <v>63</v>
      </c>
      <c r="E111" s="23" t="s">
        <v>84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240</v>
      </c>
      <c r="U111" s="15">
        <v>8.5</v>
      </c>
      <c r="V111" s="15">
        <v>0</v>
      </c>
      <c r="W111" s="15">
        <v>0</v>
      </c>
    </row>
    <row r="112" spans="1:23" s="44" customFormat="1" ht="15.75" x14ac:dyDescent="0.25">
      <c r="A112" s="37" t="s">
        <v>161</v>
      </c>
      <c r="B112" s="20" t="s">
        <v>7</v>
      </c>
      <c r="C112" s="20" t="s">
        <v>85</v>
      </c>
      <c r="D112" s="41" t="s">
        <v>112</v>
      </c>
      <c r="E112" s="41"/>
      <c r="F112" s="42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"/>
      <c r="U112" s="14">
        <f>U113</f>
        <v>30079.600000000002</v>
      </c>
      <c r="V112" s="14">
        <f t="shared" ref="V112:W114" si="28">V113</f>
        <v>5810.4</v>
      </c>
      <c r="W112" s="14">
        <f t="shared" si="28"/>
        <v>4578.6000000000004</v>
      </c>
    </row>
    <row r="113" spans="1:23" ht="15.75" x14ac:dyDescent="0.25">
      <c r="A113" s="34" t="s">
        <v>162</v>
      </c>
      <c r="B113" s="23" t="s">
        <v>7</v>
      </c>
      <c r="C113" s="23" t="s">
        <v>85</v>
      </c>
      <c r="D113" s="25" t="s">
        <v>9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30079.600000000002</v>
      </c>
      <c r="V113" s="15">
        <f t="shared" si="28"/>
        <v>5810.4</v>
      </c>
      <c r="W113" s="15">
        <f t="shared" si="28"/>
        <v>4578.6000000000004</v>
      </c>
    </row>
    <row r="114" spans="1:23" ht="31.5" x14ac:dyDescent="0.25">
      <c r="A114" s="33" t="s">
        <v>168</v>
      </c>
      <c r="B114" s="23" t="s">
        <v>7</v>
      </c>
      <c r="C114" s="23" t="s">
        <v>85</v>
      </c>
      <c r="D114" s="25" t="s">
        <v>9</v>
      </c>
      <c r="E114" s="25" t="s">
        <v>50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30079.600000000002</v>
      </c>
      <c r="V114" s="15">
        <f t="shared" si="28"/>
        <v>5810.4</v>
      </c>
      <c r="W114" s="15">
        <f t="shared" si="28"/>
        <v>4578.6000000000004</v>
      </c>
    </row>
    <row r="115" spans="1:23" ht="15.75" x14ac:dyDescent="0.25">
      <c r="A115" s="33" t="s">
        <v>117</v>
      </c>
      <c r="B115" s="23" t="s">
        <v>7</v>
      </c>
      <c r="C115" s="23" t="s">
        <v>85</v>
      </c>
      <c r="D115" s="25" t="s">
        <v>9</v>
      </c>
      <c r="E115" s="25" t="s">
        <v>167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SUM(U116:U125)</f>
        <v>30079.600000000002</v>
      </c>
      <c r="V115" s="15">
        <f>V116+V122+V117+V118+V123+V125</f>
        <v>5810.4</v>
      </c>
      <c r="W115" s="15">
        <f>W116+W122+W117+W118+W123+W125</f>
        <v>4578.6000000000004</v>
      </c>
    </row>
    <row r="116" spans="1:23" ht="47.25" x14ac:dyDescent="0.25">
      <c r="A116" s="39" t="s">
        <v>86</v>
      </c>
      <c r="B116" s="23" t="s">
        <v>7</v>
      </c>
      <c r="C116" s="13" t="s">
        <v>85</v>
      </c>
      <c r="D116" s="13" t="s">
        <v>9</v>
      </c>
      <c r="E116" s="13" t="s">
        <v>87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610</v>
      </c>
      <c r="U116" s="15">
        <v>4669.8</v>
      </c>
      <c r="V116" s="15">
        <v>5810.4</v>
      </c>
      <c r="W116" s="15">
        <v>4578.6000000000004</v>
      </c>
    </row>
    <row r="117" spans="1:23" ht="63" x14ac:dyDescent="0.25">
      <c r="A117" s="39" t="s">
        <v>179</v>
      </c>
      <c r="B117" s="23" t="s">
        <v>7</v>
      </c>
      <c r="C117" s="13" t="s">
        <v>85</v>
      </c>
      <c r="D117" s="13" t="s">
        <v>9</v>
      </c>
      <c r="E117" s="13" t="s">
        <v>184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510.3</v>
      </c>
      <c r="V117" s="15">
        <v>0</v>
      </c>
      <c r="W117" s="15">
        <v>0</v>
      </c>
    </row>
    <row r="118" spans="1:23" ht="47.25" x14ac:dyDescent="0.25">
      <c r="A118" s="39" t="s">
        <v>180</v>
      </c>
      <c r="B118" s="23" t="s">
        <v>7</v>
      </c>
      <c r="C118" s="13" t="s">
        <v>85</v>
      </c>
      <c r="D118" s="13" t="s">
        <v>9</v>
      </c>
      <c r="E118" s="13" t="s">
        <v>185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23031.4</v>
      </c>
      <c r="V118" s="15">
        <v>0</v>
      </c>
      <c r="W118" s="15">
        <v>0</v>
      </c>
    </row>
    <row r="119" spans="1:23" ht="63" x14ac:dyDescent="0.25">
      <c r="A119" s="34" t="s">
        <v>210</v>
      </c>
      <c r="B119" s="23" t="s">
        <v>7</v>
      </c>
      <c r="C119" s="13" t="s">
        <v>85</v>
      </c>
      <c r="D119" s="13" t="s">
        <v>9</v>
      </c>
      <c r="E119" s="13" t="s">
        <v>209</v>
      </c>
      <c r="F119" s="2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94.2</v>
      </c>
      <c r="V119" s="15">
        <v>0</v>
      </c>
      <c r="W119" s="15">
        <v>0</v>
      </c>
    </row>
    <row r="120" spans="1:23" ht="47.25" x14ac:dyDescent="0.25">
      <c r="A120" s="22" t="s">
        <v>198</v>
      </c>
      <c r="B120" s="23" t="s">
        <v>7</v>
      </c>
      <c r="C120" s="13" t="s">
        <v>85</v>
      </c>
      <c r="D120" s="13" t="s">
        <v>9</v>
      </c>
      <c r="E120" s="23" t="s">
        <v>199</v>
      </c>
      <c r="F120" s="23" t="s">
        <v>200</v>
      </c>
      <c r="G120" s="56">
        <v>40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45</v>
      </c>
      <c r="V120" s="15">
        <v>0</v>
      </c>
      <c r="W120" s="15">
        <v>0</v>
      </c>
    </row>
    <row r="121" spans="1:23" ht="63" x14ac:dyDescent="0.25">
      <c r="A121" s="39" t="s">
        <v>207</v>
      </c>
      <c r="B121" s="23" t="s">
        <v>7</v>
      </c>
      <c r="C121" s="13" t="s">
        <v>85</v>
      </c>
      <c r="D121" s="13" t="s">
        <v>9</v>
      </c>
      <c r="E121" s="13" t="s">
        <v>208</v>
      </c>
      <c r="F121" s="23" t="s">
        <v>200</v>
      </c>
      <c r="G121" s="56">
        <v>40</v>
      </c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>
        <v>240</v>
      </c>
      <c r="U121" s="40">
        <v>89.9</v>
      </c>
      <c r="V121" s="15">
        <v>0</v>
      </c>
      <c r="W121" s="15">
        <v>0</v>
      </c>
    </row>
    <row r="122" spans="1:23" ht="47.25" x14ac:dyDescent="0.25">
      <c r="A122" s="39" t="s">
        <v>181</v>
      </c>
      <c r="B122" s="23" t="s">
        <v>7</v>
      </c>
      <c r="C122" s="13" t="s">
        <v>85</v>
      </c>
      <c r="D122" s="13" t="s">
        <v>9</v>
      </c>
      <c r="E122" s="13" t="s">
        <v>175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40">
        <v>792.9</v>
      </c>
      <c r="V122" s="15">
        <v>0</v>
      </c>
      <c r="W122" s="15">
        <v>0</v>
      </c>
    </row>
    <row r="123" spans="1:23" ht="47.25" x14ac:dyDescent="0.25">
      <c r="A123" s="39" t="s">
        <v>182</v>
      </c>
      <c r="B123" s="23" t="s">
        <v>7</v>
      </c>
      <c r="C123" s="13" t="s">
        <v>85</v>
      </c>
      <c r="D123" s="13" t="s">
        <v>9</v>
      </c>
      <c r="E123" s="13" t="s">
        <v>186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40">
        <v>457.3</v>
      </c>
      <c r="V123" s="15">
        <v>0</v>
      </c>
      <c r="W123" s="15">
        <v>0</v>
      </c>
    </row>
    <row r="124" spans="1:23" ht="63" x14ac:dyDescent="0.25">
      <c r="A124" s="22" t="s">
        <v>202</v>
      </c>
      <c r="B124" s="23" t="s">
        <v>7</v>
      </c>
      <c r="C124" s="13" t="s">
        <v>85</v>
      </c>
      <c r="D124" s="13" t="s">
        <v>9</v>
      </c>
      <c r="E124" s="23" t="s">
        <v>201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>
        <v>240</v>
      </c>
      <c r="U124" s="40">
        <v>220</v>
      </c>
      <c r="V124" s="15">
        <v>0</v>
      </c>
      <c r="W124" s="15">
        <v>0</v>
      </c>
    </row>
    <row r="125" spans="1:23" ht="47.25" x14ac:dyDescent="0.25">
      <c r="A125" s="39" t="s">
        <v>183</v>
      </c>
      <c r="B125" s="23" t="s">
        <v>7</v>
      </c>
      <c r="C125" s="13" t="s">
        <v>85</v>
      </c>
      <c r="D125" s="13" t="s">
        <v>9</v>
      </c>
      <c r="E125" s="13" t="s">
        <v>187</v>
      </c>
      <c r="F125" s="21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13">
        <v>240</v>
      </c>
      <c r="U125" s="40">
        <v>168.8</v>
      </c>
      <c r="V125" s="15">
        <v>0</v>
      </c>
      <c r="W125" s="15">
        <v>0</v>
      </c>
    </row>
    <row r="126" spans="1:23" s="44" customFormat="1" ht="15.75" x14ac:dyDescent="0.25">
      <c r="A126" s="37" t="s">
        <v>163</v>
      </c>
      <c r="B126" s="20" t="s">
        <v>7</v>
      </c>
      <c r="C126" s="20" t="s">
        <v>50</v>
      </c>
      <c r="D126" s="41" t="s">
        <v>112</v>
      </c>
      <c r="E126" s="41"/>
      <c r="F126" s="42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"/>
      <c r="U126" s="14">
        <f>U127</f>
        <v>213.5</v>
      </c>
      <c r="V126" s="14">
        <f t="shared" ref="V126:W129" si="29">V127</f>
        <v>209.5</v>
      </c>
      <c r="W126" s="14">
        <f t="shared" si="29"/>
        <v>0</v>
      </c>
    </row>
    <row r="127" spans="1:23" ht="15.75" x14ac:dyDescent="0.25">
      <c r="A127" s="34" t="s">
        <v>164</v>
      </c>
      <c r="B127" s="23" t="s">
        <v>7</v>
      </c>
      <c r="C127" s="23" t="s">
        <v>50</v>
      </c>
      <c r="D127" s="25" t="s">
        <v>9</v>
      </c>
      <c r="E127" s="25"/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213.5</v>
      </c>
      <c r="V127" s="15">
        <f t="shared" si="29"/>
        <v>209.5</v>
      </c>
      <c r="W127" s="15">
        <f t="shared" si="29"/>
        <v>0</v>
      </c>
    </row>
    <row r="128" spans="1:23" ht="31.5" x14ac:dyDescent="0.25">
      <c r="A128" s="33" t="s">
        <v>170</v>
      </c>
      <c r="B128" s="23" t="s">
        <v>7</v>
      </c>
      <c r="C128" s="23" t="s">
        <v>50</v>
      </c>
      <c r="D128" s="25" t="s">
        <v>9</v>
      </c>
      <c r="E128" s="25" t="s">
        <v>171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</f>
        <v>213.5</v>
      </c>
      <c r="V128" s="15">
        <f t="shared" si="29"/>
        <v>209.5</v>
      </c>
      <c r="W128" s="15">
        <f t="shared" si="29"/>
        <v>0</v>
      </c>
    </row>
    <row r="129" spans="1:23" ht="15.75" x14ac:dyDescent="0.25">
      <c r="A129" s="33" t="s">
        <v>117</v>
      </c>
      <c r="B129" s="23" t="s">
        <v>7</v>
      </c>
      <c r="C129" s="23" t="s">
        <v>50</v>
      </c>
      <c r="D129" s="25" t="s">
        <v>9</v>
      </c>
      <c r="E129" s="25" t="s">
        <v>172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/>
      <c r="U129" s="15">
        <f>U130</f>
        <v>213.5</v>
      </c>
      <c r="V129" s="15">
        <f t="shared" si="29"/>
        <v>209.5</v>
      </c>
      <c r="W129" s="15">
        <f t="shared" si="29"/>
        <v>0</v>
      </c>
    </row>
    <row r="130" spans="1:23" ht="47.25" x14ac:dyDescent="0.25">
      <c r="A130" s="22" t="s">
        <v>88</v>
      </c>
      <c r="B130" s="23" t="s">
        <v>7</v>
      </c>
      <c r="C130" s="23" t="s">
        <v>50</v>
      </c>
      <c r="D130" s="23" t="s">
        <v>9</v>
      </c>
      <c r="E130" s="23" t="s">
        <v>89</v>
      </c>
      <c r="F130" s="21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3">
        <v>310</v>
      </c>
      <c r="U130" s="15">
        <v>213.5</v>
      </c>
      <c r="V130" s="15">
        <v>209.5</v>
      </c>
      <c r="W130" s="15">
        <v>0</v>
      </c>
    </row>
    <row r="131" spans="1:23" s="44" customFormat="1" ht="15.75" x14ac:dyDescent="0.25">
      <c r="A131" s="37" t="s">
        <v>165</v>
      </c>
      <c r="B131" s="20" t="s">
        <v>7</v>
      </c>
      <c r="C131" s="20" t="s">
        <v>38</v>
      </c>
      <c r="D131" s="41" t="s">
        <v>112</v>
      </c>
      <c r="E131" s="41"/>
      <c r="F131" s="42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"/>
      <c r="U131" s="14">
        <f>U132</f>
        <v>6469.7</v>
      </c>
      <c r="V131" s="14">
        <f t="shared" ref="V131:W133" si="30">V132</f>
        <v>2</v>
      </c>
      <c r="W131" s="14">
        <f t="shared" si="30"/>
        <v>0</v>
      </c>
    </row>
    <row r="132" spans="1:23" ht="15.75" x14ac:dyDescent="0.25">
      <c r="A132" s="34" t="s">
        <v>166</v>
      </c>
      <c r="B132" s="23" t="s">
        <v>7</v>
      </c>
      <c r="C132" s="23" t="s">
        <v>38</v>
      </c>
      <c r="D132" s="25" t="s">
        <v>9</v>
      </c>
      <c r="E132" s="25"/>
      <c r="F132" s="2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/>
      <c r="U132" s="15">
        <f>U133</f>
        <v>6469.7</v>
      </c>
      <c r="V132" s="15">
        <f t="shared" si="30"/>
        <v>2</v>
      </c>
      <c r="W132" s="15">
        <f t="shared" si="30"/>
        <v>0</v>
      </c>
    </row>
    <row r="133" spans="1:23" ht="47.25" x14ac:dyDescent="0.25">
      <c r="A133" s="33" t="s">
        <v>169</v>
      </c>
      <c r="B133" s="23" t="s">
        <v>7</v>
      </c>
      <c r="C133" s="23" t="s">
        <v>38</v>
      </c>
      <c r="D133" s="25" t="s">
        <v>9</v>
      </c>
      <c r="E133" s="25" t="s">
        <v>38</v>
      </c>
      <c r="F133" s="2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/>
      <c r="U133" s="15">
        <f>U134</f>
        <v>6469.7</v>
      </c>
      <c r="V133" s="15">
        <f t="shared" si="30"/>
        <v>2</v>
      </c>
      <c r="W133" s="15">
        <f t="shared" si="30"/>
        <v>0</v>
      </c>
    </row>
    <row r="134" spans="1:23" ht="15.75" x14ac:dyDescent="0.25">
      <c r="A134" s="33" t="s">
        <v>117</v>
      </c>
      <c r="B134" s="23" t="s">
        <v>7</v>
      </c>
      <c r="C134" s="23" t="s">
        <v>38</v>
      </c>
      <c r="D134" s="25" t="s">
        <v>9</v>
      </c>
      <c r="E134" s="25" t="s">
        <v>173</v>
      </c>
      <c r="F134" s="21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3"/>
      <c r="U134" s="15">
        <f>U135+U136+U137+U139+U138</f>
        <v>6469.7</v>
      </c>
      <c r="V134" s="15">
        <f t="shared" ref="V134:W134" si="31">V135+V136</f>
        <v>2</v>
      </c>
      <c r="W134" s="15">
        <f t="shared" si="31"/>
        <v>0</v>
      </c>
    </row>
    <row r="135" spans="1:23" ht="47.25" x14ac:dyDescent="0.25">
      <c r="A135" s="22" t="s">
        <v>90</v>
      </c>
      <c r="B135" s="23" t="s">
        <v>7</v>
      </c>
      <c r="C135" s="23" t="s">
        <v>38</v>
      </c>
      <c r="D135" s="25" t="s">
        <v>9</v>
      </c>
      <c r="E135" s="25" t="s">
        <v>91</v>
      </c>
      <c r="F135" s="21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3">
        <v>240</v>
      </c>
      <c r="U135" s="15">
        <v>40</v>
      </c>
      <c r="V135" s="15">
        <v>2</v>
      </c>
      <c r="W135" s="15">
        <v>0</v>
      </c>
    </row>
    <row r="136" spans="1:23" ht="102" customHeight="1" x14ac:dyDescent="0.25">
      <c r="A136" s="24" t="s">
        <v>196</v>
      </c>
      <c r="B136" s="23">
        <v>951</v>
      </c>
      <c r="C136" s="27">
        <v>11</v>
      </c>
      <c r="D136" s="28" t="s">
        <v>9</v>
      </c>
      <c r="E136" s="28" t="s">
        <v>105</v>
      </c>
      <c r="F136" s="27">
        <v>240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3">
        <v>240</v>
      </c>
      <c r="U136" s="15">
        <v>3631.4</v>
      </c>
      <c r="V136" s="15">
        <v>0</v>
      </c>
      <c r="W136" s="15">
        <v>0</v>
      </c>
    </row>
    <row r="137" spans="1:23" ht="78.75" x14ac:dyDescent="0.25">
      <c r="A137" s="24" t="s">
        <v>197</v>
      </c>
      <c r="B137" s="23">
        <v>951</v>
      </c>
      <c r="C137" s="27">
        <v>11</v>
      </c>
      <c r="D137" s="28" t="s">
        <v>9</v>
      </c>
      <c r="E137" s="13" t="s">
        <v>177</v>
      </c>
      <c r="F137" s="2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13">
        <v>240</v>
      </c>
      <c r="U137" s="40">
        <v>77.8</v>
      </c>
      <c r="V137" s="15">
        <v>0</v>
      </c>
      <c r="W137" s="15">
        <v>0</v>
      </c>
    </row>
    <row r="138" spans="1:23" ht="63" x14ac:dyDescent="0.25">
      <c r="A138" s="39" t="s">
        <v>205</v>
      </c>
      <c r="B138" s="23">
        <v>951</v>
      </c>
      <c r="C138" s="27">
        <v>11</v>
      </c>
      <c r="D138" s="28" t="s">
        <v>9</v>
      </c>
      <c r="E138" s="13" t="s">
        <v>206</v>
      </c>
      <c r="F138" s="27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3">
        <v>240</v>
      </c>
      <c r="U138" s="40">
        <v>388.3</v>
      </c>
      <c r="V138" s="15">
        <v>0</v>
      </c>
      <c r="W138" s="15">
        <v>0</v>
      </c>
    </row>
    <row r="139" spans="1:23" ht="47.25" x14ac:dyDescent="0.25">
      <c r="A139" s="39" t="s">
        <v>176</v>
      </c>
      <c r="B139" s="23">
        <v>951</v>
      </c>
      <c r="C139" s="27">
        <v>11</v>
      </c>
      <c r="D139" s="28" t="s">
        <v>9</v>
      </c>
      <c r="E139" s="13" t="s">
        <v>178</v>
      </c>
      <c r="F139" s="27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13">
        <v>240</v>
      </c>
      <c r="U139" s="40">
        <v>2332.1999999999998</v>
      </c>
      <c r="V139" s="15">
        <v>0</v>
      </c>
      <c r="W139" s="15">
        <v>0</v>
      </c>
    </row>
    <row r="140" spans="1:23" ht="15" customHeight="1" x14ac:dyDescent="0.25">
      <c r="A140" s="29" t="s">
        <v>92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6">
        <f>U17</f>
        <v>56833</v>
      </c>
      <c r="V140" s="16">
        <f>V17</f>
        <v>20500.400000000001</v>
      </c>
      <c r="W140" s="16">
        <f>W17</f>
        <v>17012.599999999999</v>
      </c>
    </row>
    <row r="143" spans="1:23" ht="38.25" customHeight="1" x14ac:dyDescent="0.25">
      <c r="A143" s="60" t="s">
        <v>103</v>
      </c>
      <c r="B143" s="60"/>
      <c r="C143" s="6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 t="s">
        <v>174</v>
      </c>
    </row>
  </sheetData>
  <mergeCells count="12">
    <mergeCell ref="E4:W4"/>
    <mergeCell ref="A143:C143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2026-01-13T07:19:24Z</dcterms:modified>
</cp:coreProperties>
</file>